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Sheet1!$A$1:$P$36</definedName>
  </definedNames>
  <calcPr calcId="144525"/>
</workbook>
</file>

<file path=xl/sharedStrings.xml><?xml version="1.0" encoding="utf-8"?>
<sst xmlns="http://schemas.openxmlformats.org/spreadsheetml/2006/main" count="51" uniqueCount="36">
  <si>
    <t xml:space="preserve">  路基、路面排水工程数量表</t>
  </si>
  <si>
    <t xml:space="preserve">尚义镇沿河街路面黑化                                                                                                                                             </t>
  </si>
  <si>
    <t>第 1 页  共 1 页  S-14</t>
  </si>
  <si>
    <t>序号</t>
  </si>
  <si>
    <t>起讫桩号</t>
  </si>
  <si>
    <t>长度</t>
  </si>
  <si>
    <t>位置</t>
  </si>
  <si>
    <t>盖板型式</t>
  </si>
  <si>
    <t>工  程  项  目  及  数  量</t>
  </si>
  <si>
    <t>备注</t>
  </si>
  <si>
    <t>放大</t>
  </si>
  <si>
    <t>C20混凝土</t>
  </si>
  <si>
    <t>M10水泥砂浆抹面</t>
  </si>
  <si>
    <t>挖除圬工</t>
  </si>
  <si>
    <t>盖板</t>
  </si>
  <si>
    <t>水沟清淤</t>
  </si>
  <si>
    <t>挖除钢筋砼（边沟盖板）</t>
  </si>
  <si>
    <t>C30混凝土</t>
  </si>
  <si>
    <t>HPB300钢筋</t>
  </si>
  <si>
    <t>HRB400钢筋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</si>
  <si>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</si>
  <si>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</si>
  <si>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kg</t>
  </si>
  <si>
    <t>一、排水沟</t>
  </si>
  <si>
    <t>左侧</t>
  </si>
  <si>
    <t>I型</t>
  </si>
  <si>
    <t>III型</t>
  </si>
  <si>
    <t>右侧</t>
  </si>
  <si>
    <t>右侧沟汇入左侧，具体汇入点根据实际探明位置确定</t>
  </si>
  <si>
    <t>II型</t>
  </si>
  <si>
    <t>IV型</t>
  </si>
  <si>
    <t>左侧排入右侧交汇房，具体汇入点根据实际探明位置确定</t>
  </si>
  <si>
    <t>连接段个数</t>
  </si>
  <si>
    <t>坡率n</t>
  </si>
  <si>
    <t>合计</t>
  </si>
  <si>
    <t xml:space="preserve">                                     编制：                                                          复核：                                                          审核：  </t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</si>
</sst>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&quot;～&quot;\B\K0\+###"/>
    <numFmt numFmtId="177" formatCode="0.0_);[Red]\(0.0\)"/>
    <numFmt numFmtId="178" formatCode="\B\K0\+000"/>
    <numFmt numFmtId="179" formatCode="\K0\+000"/>
    <numFmt numFmtId="180" formatCode="0_ "/>
    <numFmt numFmtId="181" formatCode="0_);[Red]\(0\)"/>
    <numFmt numFmtId="182" formatCode="0.00_);[Red]\(0.00\)"/>
    <numFmt numFmtId="183" formatCode="&quot;～&quot;\K0\+###"/>
    <numFmt numFmtId="184" formatCode="&quot;扣&quot;&quot;桥&quot;&quot;长&quot;00.0&quot;米&quot;"/>
    <numFmt numFmtId="185" formatCode="0.000_);[Red]\(0.000\)"/>
  </numFmts>
  <fonts count="29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1" borderId="30" applyNumberFormat="0" applyAlignment="0" applyProtection="0">
      <alignment vertical="center"/>
    </xf>
    <xf numFmtId="0" fontId="26" fillId="11" borderId="32" applyNumberFormat="0" applyAlignment="0" applyProtection="0">
      <alignment vertical="center"/>
    </xf>
    <xf numFmtId="0" fontId="22" fillId="23" borderId="3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/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81" fontId="2" fillId="0" borderId="3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181" fontId="2" fillId="0" borderId="11" xfId="49" applyNumberFormat="1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181" fontId="2" fillId="0" borderId="8" xfId="49" applyNumberFormat="1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center" vertical="center" wrapText="1"/>
    </xf>
    <xf numFmtId="181" fontId="2" fillId="0" borderId="13" xfId="49" applyNumberFormat="1" applyFont="1" applyFill="1" applyBorder="1" applyAlignment="1">
      <alignment horizontal="center" vertical="center" wrapText="1"/>
    </xf>
    <xf numFmtId="0" fontId="2" fillId="0" borderId="16" xfId="49" applyFont="1" applyFill="1" applyBorder="1" applyAlignment="1">
      <alignment horizontal="center" vertical="center" wrapText="1"/>
    </xf>
    <xf numFmtId="0" fontId="2" fillId="0" borderId="17" xfId="49" applyFont="1" applyFill="1" applyBorder="1" applyAlignment="1">
      <alignment horizontal="center" vertical="center" wrapText="1"/>
    </xf>
    <xf numFmtId="179" fontId="3" fillId="0" borderId="16" xfId="49" applyNumberFormat="1" applyFont="1" applyFill="1" applyBorder="1" applyAlignment="1" applyProtection="1">
      <alignment horizontal="center" vertical="center"/>
      <protection locked="0"/>
    </xf>
    <xf numFmtId="179" fontId="3" fillId="0" borderId="17" xfId="49" applyNumberFormat="1" applyFont="1" applyFill="1" applyBorder="1" applyAlignment="1" applyProtection="1">
      <alignment horizontal="center" vertical="center"/>
      <protection locked="0"/>
    </xf>
    <xf numFmtId="177" fontId="2" fillId="0" borderId="13" xfId="49" applyNumberFormat="1" applyFont="1" applyFill="1" applyBorder="1" applyAlignment="1">
      <alignment horizontal="center" vertical="center"/>
    </xf>
    <xf numFmtId="182" fontId="2" fillId="0" borderId="13" xfId="49" applyNumberFormat="1" applyFont="1" applyFill="1" applyBorder="1" applyAlignment="1">
      <alignment horizontal="center" vertical="center"/>
    </xf>
    <xf numFmtId="179" fontId="4" fillId="0" borderId="16" xfId="49" applyNumberFormat="1" applyFont="1" applyFill="1" applyBorder="1" applyAlignment="1" applyProtection="1">
      <alignment horizontal="right" vertical="center"/>
      <protection locked="0"/>
    </xf>
    <xf numFmtId="183" fontId="4" fillId="0" borderId="17" xfId="49" applyNumberFormat="1" applyFont="1" applyFill="1" applyBorder="1" applyAlignment="1" applyProtection="1">
      <alignment horizontal="left" vertical="center"/>
      <protection locked="0"/>
    </xf>
    <xf numFmtId="181" fontId="2" fillId="0" borderId="13" xfId="49" applyNumberFormat="1" applyFont="1" applyFill="1" applyBorder="1" applyAlignment="1">
      <alignment horizontal="center" vertical="center"/>
    </xf>
    <xf numFmtId="179" fontId="2" fillId="0" borderId="13" xfId="50" applyNumberFormat="1" applyFont="1" applyFill="1" applyBorder="1" applyAlignment="1">
      <alignment horizontal="center" vertical="center"/>
    </xf>
    <xf numFmtId="179" fontId="3" fillId="0" borderId="16" xfId="49" applyNumberFormat="1" applyFont="1" applyFill="1" applyBorder="1" applyAlignment="1" applyProtection="1">
      <alignment horizontal="center" vertical="center" wrapText="1"/>
      <protection locked="0"/>
    </xf>
    <xf numFmtId="179" fontId="3" fillId="0" borderId="17" xfId="49" applyNumberFormat="1" applyFont="1" applyFill="1" applyBorder="1" applyAlignment="1" applyProtection="1">
      <alignment horizontal="center" vertical="center" wrapText="1"/>
      <protection locked="0"/>
    </xf>
    <xf numFmtId="177" fontId="5" fillId="0" borderId="13" xfId="49" applyNumberFormat="1" applyFont="1" applyFill="1" applyBorder="1" applyAlignment="1">
      <alignment horizontal="center" vertical="center"/>
    </xf>
    <xf numFmtId="178" fontId="4" fillId="0" borderId="16" xfId="49" applyNumberFormat="1" applyFont="1" applyFill="1" applyBorder="1" applyAlignment="1" applyProtection="1">
      <alignment horizontal="right" vertical="center"/>
      <protection locked="0"/>
    </xf>
    <xf numFmtId="176" fontId="4" fillId="0" borderId="17" xfId="49" applyNumberFormat="1" applyFont="1" applyFill="1" applyBorder="1" applyAlignment="1" applyProtection="1">
      <alignment horizontal="left" vertical="center"/>
      <protection locked="0"/>
    </xf>
    <xf numFmtId="179" fontId="4" fillId="0" borderId="17" xfId="49" applyNumberFormat="1" applyFont="1" applyFill="1" applyBorder="1" applyAlignment="1" applyProtection="1">
      <alignment horizontal="center" vertical="center"/>
      <protection locked="0"/>
    </xf>
    <xf numFmtId="0" fontId="2" fillId="0" borderId="18" xfId="49" applyFont="1" applyFill="1" applyBorder="1" applyAlignment="1">
      <alignment horizontal="center" vertical="center" wrapText="1"/>
    </xf>
    <xf numFmtId="0" fontId="5" fillId="0" borderId="19" xfId="49" applyFont="1" applyFill="1" applyBorder="1" applyAlignment="1">
      <alignment horizontal="center" vertical="center" wrapText="1"/>
    </xf>
    <xf numFmtId="0" fontId="5" fillId="0" borderId="20" xfId="49" applyFont="1" applyFill="1" applyBorder="1" applyAlignment="1">
      <alignment horizontal="center" vertical="center" wrapText="1"/>
    </xf>
    <xf numFmtId="179" fontId="2" fillId="0" borderId="21" xfId="50" applyNumberFormat="1" applyFont="1" applyFill="1" applyBorder="1" applyAlignment="1">
      <alignment horizontal="center" vertical="center"/>
    </xf>
    <xf numFmtId="177" fontId="5" fillId="0" borderId="21" xfId="49" applyNumberFormat="1" applyFont="1" applyFill="1" applyBorder="1" applyAlignment="1">
      <alignment horizontal="center" vertical="center"/>
    </xf>
    <xf numFmtId="0" fontId="2" fillId="0" borderId="22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center" vertical="center" wrapText="1"/>
    </xf>
    <xf numFmtId="179" fontId="4" fillId="0" borderId="0" xfId="49" applyNumberFormat="1" applyFont="1" applyFill="1" applyBorder="1" applyAlignment="1" applyProtection="1">
      <alignment horizontal="center" vertical="center"/>
      <protection locked="0"/>
    </xf>
    <xf numFmtId="177" fontId="2" fillId="0" borderId="0" xfId="49" applyNumberFormat="1" applyFont="1" applyFill="1" applyBorder="1" applyAlignment="1">
      <alignment horizontal="center" vertical="center"/>
    </xf>
    <xf numFmtId="182" fontId="2" fillId="0" borderId="0" xfId="49" applyNumberFormat="1" applyFont="1" applyFill="1" applyBorder="1" applyAlignment="1">
      <alignment horizontal="center" vertical="center"/>
    </xf>
    <xf numFmtId="179" fontId="2" fillId="0" borderId="0" xfId="50" applyNumberFormat="1" applyFont="1" applyFill="1" applyBorder="1" applyAlignment="1">
      <alignment horizontal="center" vertical="center"/>
    </xf>
    <xf numFmtId="179" fontId="4" fillId="0" borderId="0" xfId="49" applyNumberFormat="1" applyFont="1" applyFill="1" applyBorder="1" applyAlignment="1" applyProtection="1">
      <alignment horizontal="right" vertical="center"/>
      <protection locked="0"/>
    </xf>
    <xf numFmtId="183" fontId="4" fillId="0" borderId="0" xfId="49" applyNumberFormat="1" applyFont="1" applyFill="1" applyBorder="1" applyAlignment="1" applyProtection="1">
      <alignment horizontal="left" vertical="center"/>
      <protection locked="0"/>
    </xf>
    <xf numFmtId="181" fontId="2" fillId="0" borderId="0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/>
    </xf>
    <xf numFmtId="0" fontId="2" fillId="0" borderId="1" xfId="49" applyFont="1" applyFill="1" applyBorder="1" applyAlignment="1">
      <alignment horizontal="right"/>
    </xf>
    <xf numFmtId="0" fontId="2" fillId="0" borderId="23" xfId="49" applyFont="1" applyFill="1" applyBorder="1" applyAlignment="1">
      <alignment horizontal="center" vertical="center" wrapText="1"/>
    </xf>
    <xf numFmtId="181" fontId="2" fillId="0" borderId="14" xfId="49" applyNumberFormat="1" applyFont="1" applyFill="1" applyBorder="1" applyAlignment="1">
      <alignment horizontal="center" vertical="center" wrapText="1"/>
    </xf>
    <xf numFmtId="181" fontId="2" fillId="0" borderId="24" xfId="49" applyNumberFormat="1" applyFont="1" applyFill="1" applyBorder="1" applyAlignment="1">
      <alignment horizontal="center" vertical="center" wrapText="1"/>
    </xf>
    <xf numFmtId="181" fontId="2" fillId="0" borderId="15" xfId="49" applyNumberFormat="1" applyFont="1" applyFill="1" applyBorder="1" applyAlignment="1">
      <alignment horizontal="center"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2" fillId="0" borderId="26" xfId="49" applyFont="1" applyFill="1" applyBorder="1" applyAlignment="1">
      <alignment horizontal="center" vertical="center" wrapText="1"/>
    </xf>
    <xf numFmtId="184" fontId="2" fillId="0" borderId="26" xfId="49" applyNumberFormat="1" applyFont="1" applyFill="1" applyBorder="1" applyAlignment="1">
      <alignment vertical="center" wrapText="1"/>
    </xf>
    <xf numFmtId="184" fontId="2" fillId="0" borderId="26" xfId="49" applyNumberFormat="1" applyFont="1" applyFill="1" applyBorder="1" applyAlignment="1">
      <alignment horizontal="center" vertical="center" wrapText="1"/>
    </xf>
    <xf numFmtId="184" fontId="6" fillId="0" borderId="26" xfId="49" applyNumberFormat="1" applyFont="1" applyFill="1" applyBorder="1" applyAlignment="1">
      <alignment horizontal="center" vertical="center" wrapText="1"/>
    </xf>
    <xf numFmtId="184" fontId="7" fillId="0" borderId="26" xfId="49" applyNumberFormat="1" applyFont="1" applyFill="1" applyBorder="1" applyAlignment="1">
      <alignment horizontal="left" vertical="center"/>
    </xf>
    <xf numFmtId="184" fontId="2" fillId="0" borderId="26" xfId="49" applyNumberFormat="1" applyFont="1" applyFill="1" applyBorder="1" applyAlignment="1">
      <alignment horizontal="center" vertical="center"/>
    </xf>
    <xf numFmtId="181" fontId="5" fillId="0" borderId="13" xfId="49" applyNumberFormat="1" applyFont="1" applyFill="1" applyBorder="1" applyAlignment="1">
      <alignment horizontal="center" vertical="center"/>
    </xf>
    <xf numFmtId="184" fontId="2" fillId="0" borderId="27" xfId="49" applyNumberFormat="1" applyFont="1" applyFill="1" applyBorder="1" applyAlignment="1">
      <alignment horizontal="center" vertical="center"/>
    </xf>
    <xf numFmtId="181" fontId="2" fillId="0" borderId="0" xfId="49" applyNumberFormat="1" applyFont="1" applyFill="1" applyBorder="1" applyAlignment="1">
      <alignment horizontal="center" vertical="center" wrapText="1"/>
    </xf>
    <xf numFmtId="184" fontId="2" fillId="0" borderId="0" xfId="49" applyNumberFormat="1" applyFont="1" applyFill="1" applyBorder="1" applyAlignment="1">
      <alignment horizontal="left" vertical="center" wrapText="1"/>
    </xf>
    <xf numFmtId="184" fontId="2" fillId="0" borderId="0" xfId="49" applyNumberFormat="1" applyFont="1" applyFill="1" applyBorder="1" applyAlignment="1">
      <alignment horizontal="center" vertical="center"/>
    </xf>
    <xf numFmtId="0" fontId="8" fillId="0" borderId="0" xfId="49" applyFont="1" applyFill="1" applyAlignment="1">
      <alignment horizontal="center" vertical="center"/>
    </xf>
    <xf numFmtId="0" fontId="8" fillId="0" borderId="0" xfId="49" applyFont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5" fillId="0" borderId="0" xfId="49" applyFont="1" applyAlignment="1">
      <alignment horizontal="center" vertical="center"/>
    </xf>
    <xf numFmtId="185" fontId="2" fillId="0" borderId="13" xfId="49" applyNumberFormat="1" applyFont="1" applyFill="1" applyBorder="1" applyAlignment="1">
      <alignment horizontal="center" vertical="center"/>
    </xf>
    <xf numFmtId="185" fontId="2" fillId="0" borderId="0" xfId="49" applyNumberFormat="1" applyFont="1" applyFill="1" applyAlignment="1">
      <alignment horizontal="center" vertical="center"/>
    </xf>
    <xf numFmtId="0" fontId="7" fillId="0" borderId="0" xfId="49" applyFont="1" applyFill="1" applyAlignment="1">
      <alignment horizontal="left" vertical="center"/>
    </xf>
    <xf numFmtId="0" fontId="8" fillId="0" borderId="0" xfId="49" applyFont="1" applyFill="1"/>
    <xf numFmtId="0" fontId="8" fillId="0" borderId="0" xfId="49" applyFont="1"/>
    <xf numFmtId="180" fontId="2" fillId="0" borderId="0" xfId="49" applyNumberFormat="1" applyFont="1" applyFill="1" applyAlignment="1">
      <alignment horizontal="center" vertical="center"/>
    </xf>
    <xf numFmtId="0" fontId="8" fillId="0" borderId="0" xfId="49"/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179" fontId="2" fillId="0" borderId="0" xfId="49" applyNumberFormat="1" applyFont="1" applyBorder="1" applyAlignment="1">
      <alignment horizontal="center" vertical="center"/>
    </xf>
    <xf numFmtId="181" fontId="2" fillId="0" borderId="0" xfId="49" applyNumberFormat="1" applyFont="1" applyBorder="1" applyAlignment="1">
      <alignment horizontal="center" vertical="center"/>
    </xf>
    <xf numFmtId="179" fontId="2" fillId="0" borderId="0" xfId="49" applyNumberFormat="1" applyFont="1" applyAlignment="1">
      <alignment horizontal="center" vertical="center"/>
    </xf>
    <xf numFmtId="181" fontId="2" fillId="0" borderId="0" xfId="49" applyNumberFormat="1" applyFont="1" applyAlignment="1">
      <alignment horizontal="center" vertical="center"/>
    </xf>
    <xf numFmtId="177" fontId="2" fillId="0" borderId="0" xfId="49" applyNumberFormat="1" applyFont="1" applyBorder="1" applyAlignment="1">
      <alignment horizontal="center" vertical="center"/>
    </xf>
    <xf numFmtId="0" fontId="2" fillId="0" borderId="0" xfId="49" applyFont="1" applyBorder="1" applyAlignment="1">
      <alignment horizontal="center" vertical="center" wrapText="1"/>
    </xf>
    <xf numFmtId="177" fontId="2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7"/>
  <sheetViews>
    <sheetView tabSelected="1" view="pageBreakPreview" zoomScaleNormal="100" zoomScaleSheetLayoutView="100" topLeftCell="A12" workbookViewId="0">
      <selection activeCell="M28" sqref="M28"/>
    </sheetView>
  </sheetViews>
  <sheetFormatPr defaultColWidth="9" defaultRowHeight="13.5"/>
  <cols>
    <col min="1" max="1" width="4.5" customWidth="1"/>
    <col min="2" max="2" width="8.25" customWidth="1"/>
    <col min="3" max="3" width="10" customWidth="1"/>
    <col min="4" max="4" width="6.125" customWidth="1"/>
    <col min="5" max="5" width="5.625" customWidth="1"/>
    <col min="6" max="6" width="5.125" customWidth="1"/>
    <col min="7" max="7" width="8.125" customWidth="1"/>
    <col min="8" max="8" width="8.375" customWidth="1"/>
    <col min="9" max="9" width="13.75" customWidth="1"/>
    <col min="10" max="10" width="8.5" customWidth="1"/>
    <col min="11" max="11" width="9.25" customWidth="1"/>
    <col min="12" max="13" width="10.375" customWidth="1"/>
    <col min="14" max="14" width="8.375" customWidth="1"/>
    <col min="15" max="15" width="10.375" customWidth="1"/>
    <col min="16" max="16" width="45.375" customWidth="1"/>
  </cols>
  <sheetData>
    <row r="1" ht="30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9"/>
      <c r="R1" s="70"/>
      <c r="S1" s="70"/>
      <c r="T1" s="70"/>
      <c r="U1" s="70"/>
    </row>
    <row r="2" ht="20.1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1" t="s">
        <v>2</v>
      </c>
      <c r="P2" s="52"/>
      <c r="Q2" s="71"/>
      <c r="R2" s="72"/>
      <c r="S2" s="72"/>
      <c r="T2" s="72"/>
      <c r="U2" s="72"/>
    </row>
    <row r="3" ht="20.1" customHeight="1" spans="1:21">
      <c r="A3" s="3" t="s">
        <v>3</v>
      </c>
      <c r="B3" s="4" t="s">
        <v>4</v>
      </c>
      <c r="C3" s="4"/>
      <c r="D3" s="4" t="s">
        <v>5</v>
      </c>
      <c r="E3" s="5" t="s">
        <v>6</v>
      </c>
      <c r="F3" s="6"/>
      <c r="G3" s="7" t="s">
        <v>7</v>
      </c>
      <c r="H3" s="8" t="s">
        <v>8</v>
      </c>
      <c r="I3" s="8"/>
      <c r="J3" s="8"/>
      <c r="K3" s="8"/>
      <c r="L3" s="8"/>
      <c r="M3" s="8"/>
      <c r="N3" s="8"/>
      <c r="O3" s="8"/>
      <c r="P3" s="53" t="s">
        <v>9</v>
      </c>
      <c r="Q3" s="73"/>
      <c r="R3" s="74"/>
      <c r="S3" s="74"/>
      <c r="T3" s="71" t="s">
        <v>10</v>
      </c>
      <c r="U3" s="71"/>
    </row>
    <row r="4" ht="20.1" customHeight="1" spans="1:21">
      <c r="A4" s="9"/>
      <c r="B4" s="10"/>
      <c r="C4" s="10"/>
      <c r="D4" s="10"/>
      <c r="E4" s="11"/>
      <c r="F4" s="12"/>
      <c r="G4" s="13"/>
      <c r="H4" s="14" t="s">
        <v>11</v>
      </c>
      <c r="I4" s="14" t="s">
        <v>12</v>
      </c>
      <c r="J4" s="14" t="s">
        <v>13</v>
      </c>
      <c r="K4" s="54" t="s">
        <v>14</v>
      </c>
      <c r="L4" s="55"/>
      <c r="M4" s="56"/>
      <c r="N4" s="14" t="s">
        <v>15</v>
      </c>
      <c r="O4" s="14" t="s">
        <v>16</v>
      </c>
      <c r="P4" s="57"/>
      <c r="Q4" s="73"/>
      <c r="R4" s="74"/>
      <c r="S4" s="74"/>
      <c r="T4" s="71"/>
      <c r="U4" s="71"/>
    </row>
    <row r="5" ht="20.1" customHeight="1" spans="1:21">
      <c r="A5" s="15"/>
      <c r="B5" s="16"/>
      <c r="C5" s="16"/>
      <c r="D5" s="16"/>
      <c r="E5" s="11"/>
      <c r="F5" s="12"/>
      <c r="G5" s="13"/>
      <c r="H5" s="17"/>
      <c r="I5" s="17"/>
      <c r="J5" s="17"/>
      <c r="K5" s="20" t="s">
        <v>17</v>
      </c>
      <c r="L5" s="20" t="s">
        <v>18</v>
      </c>
      <c r="M5" s="20" t="s">
        <v>19</v>
      </c>
      <c r="N5" s="17"/>
      <c r="O5" s="17"/>
      <c r="P5" s="58"/>
      <c r="Q5" s="73"/>
      <c r="R5" s="74"/>
      <c r="S5" s="74"/>
      <c r="T5" s="71"/>
      <c r="U5" s="71"/>
    </row>
    <row r="6" ht="20.1" customHeight="1" spans="1:21">
      <c r="A6" s="15"/>
      <c r="B6" s="16"/>
      <c r="C6" s="16"/>
      <c r="D6" s="16"/>
      <c r="E6" s="18"/>
      <c r="F6" s="19"/>
      <c r="G6" s="10"/>
      <c r="H6" s="20" t="s">
        <v>20</v>
      </c>
      <c r="I6" s="20" t="s">
        <v>21</v>
      </c>
      <c r="J6" s="20" t="s">
        <v>20</v>
      </c>
      <c r="K6" s="20" t="s">
        <v>20</v>
      </c>
      <c r="L6" s="20" t="s">
        <v>22</v>
      </c>
      <c r="M6" s="20" t="s">
        <v>22</v>
      </c>
      <c r="N6" s="20" t="s">
        <v>20</v>
      </c>
      <c r="O6" s="20" t="s">
        <v>20</v>
      </c>
      <c r="P6" s="58"/>
      <c r="Q6" s="73"/>
      <c r="R6" s="74"/>
      <c r="S6" s="74"/>
      <c r="T6" s="71"/>
      <c r="U6" s="71"/>
    </row>
    <row r="7" ht="20.1" customHeight="1" spans="1:21">
      <c r="A7" s="15">
        <v>1</v>
      </c>
      <c r="B7" s="21">
        <v>2</v>
      </c>
      <c r="C7" s="22"/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16">
        <v>14</v>
      </c>
      <c r="P7" s="58">
        <v>15</v>
      </c>
      <c r="Q7" s="71"/>
      <c r="R7" s="72"/>
      <c r="S7" s="72"/>
      <c r="T7" s="71"/>
      <c r="U7" s="71"/>
    </row>
    <row r="8" ht="20.1" customHeight="1" spans="1:21">
      <c r="A8" s="15"/>
      <c r="B8" s="23" t="s">
        <v>23</v>
      </c>
      <c r="C8" s="24"/>
      <c r="D8" s="25"/>
      <c r="E8" s="26"/>
      <c r="F8" s="26"/>
      <c r="G8" s="26"/>
      <c r="H8" s="25"/>
      <c r="I8" s="25"/>
      <c r="J8" s="25"/>
      <c r="K8" s="25"/>
      <c r="L8" s="25"/>
      <c r="M8" s="25"/>
      <c r="N8" s="25"/>
      <c r="O8" s="25"/>
      <c r="P8" s="59"/>
      <c r="Q8" s="71"/>
      <c r="R8" s="72"/>
      <c r="S8" s="72"/>
      <c r="T8" s="71"/>
      <c r="U8" s="71">
        <v>1.05</v>
      </c>
    </row>
    <row r="9" ht="20.1" customHeight="1" spans="1:21">
      <c r="A9" s="15">
        <v>1</v>
      </c>
      <c r="B9" s="27">
        <v>0</v>
      </c>
      <c r="C9" s="28">
        <v>120</v>
      </c>
      <c r="D9" s="29">
        <f>C9-B9</f>
        <v>120</v>
      </c>
      <c r="E9" s="26" t="s">
        <v>24</v>
      </c>
      <c r="F9" s="30"/>
      <c r="G9" s="26" t="s">
        <v>25</v>
      </c>
      <c r="H9" s="25"/>
      <c r="I9" s="25"/>
      <c r="J9" s="25">
        <f>75*0.1</f>
        <v>7.5</v>
      </c>
      <c r="K9" s="25">
        <f>D9*0.067*2</f>
        <v>16.08</v>
      </c>
      <c r="L9" s="25">
        <f>D9*2.4*2</f>
        <v>576</v>
      </c>
      <c r="M9" s="25">
        <f>D9*11.3*2</f>
        <v>2712</v>
      </c>
      <c r="N9" s="25">
        <f>D9*0.8*0.25</f>
        <v>24</v>
      </c>
      <c r="O9" s="25">
        <f>D9*0.05*2</f>
        <v>12</v>
      </c>
      <c r="P9" s="60"/>
      <c r="Q9" s="71"/>
      <c r="R9" s="72"/>
      <c r="S9" s="72"/>
      <c r="T9" s="71"/>
      <c r="U9" s="71">
        <v>1.05</v>
      </c>
    </row>
    <row r="10" ht="20.1" customHeight="1" spans="1:21">
      <c r="A10" s="15">
        <v>2</v>
      </c>
      <c r="B10" s="27">
        <v>120</v>
      </c>
      <c r="C10" s="28">
        <v>160</v>
      </c>
      <c r="D10" s="29">
        <f>C10-B10</f>
        <v>40</v>
      </c>
      <c r="E10" s="26" t="s">
        <v>24</v>
      </c>
      <c r="F10" s="30"/>
      <c r="G10" s="26" t="s">
        <v>26</v>
      </c>
      <c r="H10" s="25"/>
      <c r="I10" s="25"/>
      <c r="J10" s="25">
        <f t="shared" ref="J10:J15" si="0">D10*0.1</f>
        <v>4</v>
      </c>
      <c r="K10" s="25">
        <f>D10*0.198</f>
        <v>7.92</v>
      </c>
      <c r="L10" s="25">
        <f>D10*9.57</f>
        <v>382.8</v>
      </c>
      <c r="M10" s="25">
        <f>D10*14.715</f>
        <v>588.6</v>
      </c>
      <c r="N10" s="25">
        <f>D10*0.8*0.25</f>
        <v>8</v>
      </c>
      <c r="O10" s="25">
        <f>D10*0.05*2</f>
        <v>4</v>
      </c>
      <c r="P10" s="60"/>
      <c r="Q10" s="71"/>
      <c r="R10" s="72"/>
      <c r="S10" s="72"/>
      <c r="T10" s="71"/>
      <c r="U10" s="71"/>
    </row>
    <row r="11" ht="20.1" customHeight="1" spans="1:21">
      <c r="A11" s="15">
        <v>3</v>
      </c>
      <c r="B11" s="27">
        <v>160</v>
      </c>
      <c r="C11" s="28">
        <v>260</v>
      </c>
      <c r="D11" s="29">
        <f>C11-B11</f>
        <v>100</v>
      </c>
      <c r="E11" s="26" t="s">
        <v>24</v>
      </c>
      <c r="F11" s="30"/>
      <c r="G11" s="26" t="s">
        <v>26</v>
      </c>
      <c r="H11" s="25"/>
      <c r="I11" s="25"/>
      <c r="J11" s="25">
        <f t="shared" si="0"/>
        <v>10</v>
      </c>
      <c r="K11" s="25">
        <f>D11*0.198</f>
        <v>19.8</v>
      </c>
      <c r="L11" s="25">
        <f>D11*9.57</f>
        <v>957</v>
      </c>
      <c r="M11" s="25">
        <f>D11*14.715</f>
        <v>1471.5</v>
      </c>
      <c r="N11" s="25">
        <f>D11*0.8*0.25</f>
        <v>20</v>
      </c>
      <c r="O11" s="25">
        <f>D11*0.05*2</f>
        <v>10</v>
      </c>
      <c r="P11" s="60"/>
      <c r="Q11" s="71"/>
      <c r="R11" s="72"/>
      <c r="S11" s="72"/>
      <c r="T11" s="71"/>
      <c r="U11" s="71"/>
    </row>
    <row r="12" ht="20.1" customHeight="1" spans="1:21">
      <c r="A12" s="15">
        <v>4</v>
      </c>
      <c r="B12" s="27">
        <v>0</v>
      </c>
      <c r="C12" s="28">
        <v>260</v>
      </c>
      <c r="D12" s="29">
        <f>C12-B12</f>
        <v>260</v>
      </c>
      <c r="E12" s="30"/>
      <c r="F12" s="30" t="s">
        <v>27</v>
      </c>
      <c r="G12" s="26" t="s">
        <v>25</v>
      </c>
      <c r="H12" s="25"/>
      <c r="I12" s="25"/>
      <c r="J12" s="25">
        <f>180*0.1</f>
        <v>18</v>
      </c>
      <c r="K12" s="25">
        <f>D12*0.067*2</f>
        <v>34.84</v>
      </c>
      <c r="L12" s="25">
        <f t="shared" ref="L12:L16" si="1">D12*2.4*2</f>
        <v>1248</v>
      </c>
      <c r="M12" s="25">
        <f>D12*11.3*2</f>
        <v>5876</v>
      </c>
      <c r="N12" s="25">
        <f>D12*0.8*0.25</f>
        <v>52</v>
      </c>
      <c r="O12" s="25">
        <f>D12*0.05*2</f>
        <v>26</v>
      </c>
      <c r="P12" s="60"/>
      <c r="Q12" s="71"/>
      <c r="R12" s="75"/>
      <c r="S12" s="72"/>
      <c r="T12" s="71"/>
      <c r="U12" s="71">
        <v>1.05</v>
      </c>
    </row>
    <row r="13" ht="20.1" customHeight="1" spans="1:21">
      <c r="A13" s="15">
        <v>5</v>
      </c>
      <c r="B13" s="27">
        <v>260</v>
      </c>
      <c r="C13" s="28"/>
      <c r="D13" s="29">
        <v>9</v>
      </c>
      <c r="E13" s="30"/>
      <c r="F13" s="30"/>
      <c r="G13" s="26" t="s">
        <v>26</v>
      </c>
      <c r="H13" s="25"/>
      <c r="I13" s="25"/>
      <c r="J13" s="25">
        <f>D13*0.23</f>
        <v>2.07</v>
      </c>
      <c r="K13" s="25">
        <f>D13*0.198</f>
        <v>1.782</v>
      </c>
      <c r="L13" s="25">
        <f>D13*9.57</f>
        <v>86.13</v>
      </c>
      <c r="M13" s="25">
        <f>D13*14.715</f>
        <v>132.435</v>
      </c>
      <c r="N13" s="25">
        <f>D13*0.8*0.25</f>
        <v>1.8</v>
      </c>
      <c r="O13" s="25">
        <f>D13*0.05*2</f>
        <v>0.9</v>
      </c>
      <c r="P13" s="61" t="s">
        <v>28</v>
      </c>
      <c r="Q13" s="71"/>
      <c r="R13" s="76"/>
      <c r="S13" s="72"/>
      <c r="T13" s="71"/>
      <c r="U13" s="71"/>
    </row>
    <row r="14" ht="20.1" customHeight="1" spans="1:21">
      <c r="A14" s="15">
        <v>6</v>
      </c>
      <c r="B14" s="27">
        <v>260</v>
      </c>
      <c r="C14" s="28">
        <v>310</v>
      </c>
      <c r="D14" s="29">
        <f>C14-B14</f>
        <v>50</v>
      </c>
      <c r="E14" s="26" t="s">
        <v>24</v>
      </c>
      <c r="F14" s="26"/>
      <c r="G14" s="26" t="s">
        <v>29</v>
      </c>
      <c r="H14" s="25"/>
      <c r="I14" s="25"/>
      <c r="J14" s="25">
        <f t="shared" si="0"/>
        <v>5</v>
      </c>
      <c r="K14" s="25">
        <f>D14*0.087*2</f>
        <v>8.7</v>
      </c>
      <c r="L14" s="25">
        <f t="shared" si="1"/>
        <v>240</v>
      </c>
      <c r="M14" s="25">
        <f>D14*14.9*2</f>
        <v>1490</v>
      </c>
      <c r="N14" s="25">
        <f>D14*1*0.35</f>
        <v>17.5</v>
      </c>
      <c r="O14" s="25">
        <f t="shared" ref="O14:O17" si="2">D14*0.065*2</f>
        <v>6.5</v>
      </c>
      <c r="P14" s="61"/>
      <c r="Q14" s="71"/>
      <c r="R14" s="72"/>
      <c r="S14" s="72"/>
      <c r="T14" s="71"/>
      <c r="U14" s="71">
        <v>1.05</v>
      </c>
    </row>
    <row r="15" ht="20.1" customHeight="1" spans="1:21">
      <c r="A15" s="15">
        <v>7</v>
      </c>
      <c r="B15" s="27">
        <v>310</v>
      </c>
      <c r="C15" s="28">
        <v>340</v>
      </c>
      <c r="D15" s="29">
        <f>C15-B15</f>
        <v>30</v>
      </c>
      <c r="E15" s="26" t="s">
        <v>24</v>
      </c>
      <c r="F15" s="26"/>
      <c r="G15" s="26" t="s">
        <v>30</v>
      </c>
      <c r="H15" s="25"/>
      <c r="I15" s="25"/>
      <c r="J15" s="25">
        <f t="shared" si="0"/>
        <v>3</v>
      </c>
      <c r="K15" s="25">
        <f>D15*0.257</f>
        <v>7.71</v>
      </c>
      <c r="L15" s="25">
        <f>D15*13.47</f>
        <v>404.1</v>
      </c>
      <c r="M15" s="25">
        <f>D15*18.522</f>
        <v>555.66</v>
      </c>
      <c r="N15" s="25">
        <f>D15*1*0.4</f>
        <v>12</v>
      </c>
      <c r="O15" s="25">
        <f t="shared" si="2"/>
        <v>3.9</v>
      </c>
      <c r="P15" s="61"/>
      <c r="Q15" s="71"/>
      <c r="R15" s="72"/>
      <c r="S15" s="72"/>
      <c r="T15" s="71"/>
      <c r="U15" s="71"/>
    </row>
    <row r="16" ht="20.1" customHeight="1" spans="1:21">
      <c r="A16" s="15">
        <v>8</v>
      </c>
      <c r="B16" s="27">
        <v>340</v>
      </c>
      <c r="C16" s="28">
        <v>500</v>
      </c>
      <c r="D16" s="29">
        <f>C16-B16</f>
        <v>160</v>
      </c>
      <c r="E16" s="26" t="s">
        <v>24</v>
      </c>
      <c r="F16" s="26"/>
      <c r="G16" s="26" t="s">
        <v>29</v>
      </c>
      <c r="H16" s="25"/>
      <c r="I16" s="25"/>
      <c r="J16" s="25"/>
      <c r="K16" s="25">
        <f>D16*0.087*2</f>
        <v>27.84</v>
      </c>
      <c r="L16" s="25">
        <f t="shared" si="1"/>
        <v>768</v>
      </c>
      <c r="M16" s="25">
        <f>D16*14.9*2</f>
        <v>4768</v>
      </c>
      <c r="N16" s="25">
        <f>D16*1*0.4</f>
        <v>64</v>
      </c>
      <c r="O16" s="25">
        <f t="shared" si="2"/>
        <v>20.8</v>
      </c>
      <c r="P16" s="61"/>
      <c r="Q16" s="71"/>
      <c r="R16" s="72"/>
      <c r="S16" s="72"/>
      <c r="T16" s="71"/>
      <c r="U16" s="71"/>
    </row>
    <row r="17" ht="32" customHeight="1" spans="1:21">
      <c r="A17" s="15">
        <v>9</v>
      </c>
      <c r="B17" s="27">
        <v>500</v>
      </c>
      <c r="C17" s="28"/>
      <c r="D17" s="29">
        <v>10</v>
      </c>
      <c r="E17" s="30"/>
      <c r="F17" s="30"/>
      <c r="G17" s="26" t="s">
        <v>30</v>
      </c>
      <c r="H17" s="25"/>
      <c r="I17" s="25"/>
      <c r="J17" s="25">
        <f>D17*0.23</f>
        <v>2.3</v>
      </c>
      <c r="K17" s="25">
        <f>D17*0.257</f>
        <v>2.57</v>
      </c>
      <c r="L17" s="25">
        <f>D17*13.47</f>
        <v>134.7</v>
      </c>
      <c r="M17" s="25">
        <f>D17*18.522</f>
        <v>185.22</v>
      </c>
      <c r="N17" s="25">
        <f>D17*1*0.4</f>
        <v>4</v>
      </c>
      <c r="O17" s="25">
        <f t="shared" si="2"/>
        <v>1.3</v>
      </c>
      <c r="P17" s="61" t="s">
        <v>31</v>
      </c>
      <c r="Q17" s="71"/>
      <c r="R17" s="75"/>
      <c r="S17" s="72"/>
      <c r="T17" s="71"/>
      <c r="U17" s="71">
        <v>1.05</v>
      </c>
    </row>
    <row r="18" ht="20.1" customHeight="1" spans="1:21">
      <c r="A18" s="15"/>
      <c r="B18" s="27"/>
      <c r="C18" s="28"/>
      <c r="D18" s="29"/>
      <c r="E18" s="30"/>
      <c r="F18" s="30"/>
      <c r="G18" s="26"/>
      <c r="H18" s="25"/>
      <c r="I18" s="25"/>
      <c r="J18" s="25"/>
      <c r="K18" s="25"/>
      <c r="L18" s="25"/>
      <c r="M18" s="25"/>
      <c r="N18" s="25"/>
      <c r="O18" s="25"/>
      <c r="P18" s="59"/>
      <c r="Q18" s="71"/>
      <c r="R18" s="72"/>
      <c r="S18" s="72"/>
      <c r="T18" s="71"/>
      <c r="U18" s="71">
        <v>1.05</v>
      </c>
    </row>
    <row r="19" ht="20.1" customHeight="1" spans="1:21">
      <c r="A19" s="15"/>
      <c r="B19" s="31"/>
      <c r="C19" s="32"/>
      <c r="D19" s="29"/>
      <c r="E19" s="26"/>
      <c r="F19" s="26"/>
      <c r="G19" s="26"/>
      <c r="H19" s="33"/>
      <c r="I19" s="33"/>
      <c r="J19" s="33"/>
      <c r="K19" s="33"/>
      <c r="L19" s="33"/>
      <c r="M19" s="33"/>
      <c r="N19" s="33"/>
      <c r="O19" s="25"/>
      <c r="P19" s="62"/>
      <c r="Q19" s="77"/>
      <c r="R19" s="72"/>
      <c r="S19" s="72"/>
      <c r="T19" s="71"/>
      <c r="U19" s="71">
        <v>1.05</v>
      </c>
    </row>
    <row r="20" ht="20.1" customHeight="1" spans="1:21">
      <c r="A20" s="15"/>
      <c r="B20" s="34"/>
      <c r="C20" s="35"/>
      <c r="D20" s="29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63"/>
      <c r="Q20" s="77"/>
      <c r="R20" s="72"/>
      <c r="S20" s="72"/>
      <c r="T20" s="71"/>
      <c r="U20" s="71">
        <v>1.05</v>
      </c>
    </row>
    <row r="21" ht="20.1" customHeight="1" spans="1:21">
      <c r="A21" s="15"/>
      <c r="B21" s="23"/>
      <c r="C21" s="36"/>
      <c r="D21" s="25"/>
      <c r="E21" s="30"/>
      <c r="F21" s="30"/>
      <c r="G21" s="30"/>
      <c r="H21" s="25"/>
      <c r="I21" s="25"/>
      <c r="J21" s="25"/>
      <c r="K21" s="25"/>
      <c r="L21" s="25"/>
      <c r="M21" s="25"/>
      <c r="N21" s="25"/>
      <c r="O21" s="25"/>
      <c r="P21" s="63"/>
      <c r="Q21" s="77"/>
      <c r="R21" s="72"/>
      <c r="S21" s="72"/>
      <c r="T21" s="71"/>
      <c r="U21" s="71">
        <v>1.05</v>
      </c>
    </row>
    <row r="22" ht="20.1" customHeight="1" spans="1:21">
      <c r="A22" s="15"/>
      <c r="B22" s="34"/>
      <c r="C22" s="35"/>
      <c r="D22" s="29"/>
      <c r="E22" s="30"/>
      <c r="F22" s="30"/>
      <c r="G22" s="30"/>
      <c r="H22" s="25"/>
      <c r="I22" s="25"/>
      <c r="J22" s="29"/>
      <c r="K22" s="25"/>
      <c r="L22" s="25"/>
      <c r="M22" s="25"/>
      <c r="N22" s="25"/>
      <c r="O22" s="25"/>
      <c r="P22" s="63"/>
      <c r="Q22" s="77"/>
      <c r="R22" s="72"/>
      <c r="S22" s="72"/>
      <c r="T22" s="71"/>
      <c r="U22" s="71">
        <v>1.05</v>
      </c>
    </row>
    <row r="23" ht="20.1" customHeight="1" spans="1:21">
      <c r="A23" s="15"/>
      <c r="B23" s="34"/>
      <c r="C23" s="35"/>
      <c r="D23" s="29"/>
      <c r="E23" s="30"/>
      <c r="F23" s="30"/>
      <c r="G23" s="30"/>
      <c r="H23" s="25"/>
      <c r="I23" s="25"/>
      <c r="J23" s="29"/>
      <c r="K23" s="25"/>
      <c r="L23" s="25"/>
      <c r="M23" s="25"/>
      <c r="N23" s="25"/>
      <c r="O23" s="25"/>
      <c r="P23" s="63"/>
      <c r="Q23" s="71"/>
      <c r="R23" s="72"/>
      <c r="S23" s="72"/>
      <c r="T23" s="71"/>
      <c r="U23" s="71">
        <v>1.05</v>
      </c>
    </row>
    <row r="24" ht="20.1" customHeight="1" spans="1:21">
      <c r="A24" s="15"/>
      <c r="B24" s="34"/>
      <c r="C24" s="35"/>
      <c r="D24" s="29"/>
      <c r="E24" s="30"/>
      <c r="F24" s="30"/>
      <c r="G24" s="30"/>
      <c r="H24" s="25"/>
      <c r="I24" s="25"/>
      <c r="J24" s="29"/>
      <c r="K24" s="25"/>
      <c r="L24" s="25"/>
      <c r="M24" s="25"/>
      <c r="N24" s="25"/>
      <c r="O24" s="25"/>
      <c r="P24" s="63"/>
      <c r="Q24" s="71"/>
      <c r="R24" s="72"/>
      <c r="S24" s="72"/>
      <c r="T24" s="71"/>
      <c r="U24" s="71">
        <v>1.05</v>
      </c>
    </row>
    <row r="25" ht="20.1" customHeight="1" spans="1:21">
      <c r="A25" s="15"/>
      <c r="B25" s="27"/>
      <c r="C25" s="28"/>
      <c r="D25" s="25"/>
      <c r="E25" s="30"/>
      <c r="F25" s="30"/>
      <c r="G25" s="30"/>
      <c r="H25" s="25"/>
      <c r="I25" s="25"/>
      <c r="J25" s="29"/>
      <c r="K25" s="29"/>
      <c r="L25" s="25"/>
      <c r="M25" s="25"/>
      <c r="N25" s="25"/>
      <c r="O25" s="25"/>
      <c r="P25" s="63"/>
      <c r="Q25" s="71"/>
      <c r="R25" s="72"/>
      <c r="S25" s="72" t="s">
        <v>32</v>
      </c>
      <c r="T25" s="72" t="s">
        <v>33</v>
      </c>
      <c r="U25" s="71">
        <v>1.05</v>
      </c>
    </row>
    <row r="26" ht="20.1" customHeight="1" spans="1:21">
      <c r="A26" s="15"/>
      <c r="B26" s="23"/>
      <c r="C26" s="36"/>
      <c r="D26" s="25"/>
      <c r="E26" s="30"/>
      <c r="F26" s="30"/>
      <c r="G26" s="30"/>
      <c r="H26" s="25"/>
      <c r="I26" s="25"/>
      <c r="J26" s="25"/>
      <c r="K26" s="25"/>
      <c r="L26" s="25"/>
      <c r="M26" s="25"/>
      <c r="N26" s="25"/>
      <c r="O26" s="25"/>
      <c r="P26" s="63"/>
      <c r="Q26" s="71">
        <v>21</v>
      </c>
      <c r="R26" s="72"/>
      <c r="S26" s="72"/>
      <c r="T26" s="72">
        <v>0.3</v>
      </c>
      <c r="U26" s="71">
        <v>1.05</v>
      </c>
    </row>
    <row r="27" ht="20.1" customHeight="1" spans="1:21">
      <c r="A27" s="15"/>
      <c r="B27" s="34"/>
      <c r="C27" s="35"/>
      <c r="D27" s="29"/>
      <c r="E27" s="30"/>
      <c r="F27" s="30"/>
      <c r="G27" s="30"/>
      <c r="H27" s="25"/>
      <c r="I27" s="25"/>
      <c r="J27" s="29"/>
      <c r="K27" s="25"/>
      <c r="L27" s="25"/>
      <c r="M27" s="25"/>
      <c r="N27" s="25"/>
      <c r="O27" s="25"/>
      <c r="P27" s="63"/>
      <c r="Q27" s="71">
        <v>21</v>
      </c>
      <c r="R27" s="72"/>
      <c r="S27" s="72"/>
      <c r="T27" s="72">
        <v>0.178</v>
      </c>
      <c r="U27" s="71">
        <v>1.05</v>
      </c>
    </row>
    <row r="28" ht="20.1" customHeight="1" spans="1:21">
      <c r="A28" s="15"/>
      <c r="B28" s="31"/>
      <c r="C28" s="32"/>
      <c r="D28" s="25"/>
      <c r="E28" s="30"/>
      <c r="F28" s="30"/>
      <c r="G28" s="30"/>
      <c r="H28" s="33"/>
      <c r="I28" s="33"/>
      <c r="J28" s="64"/>
      <c r="K28" s="25"/>
      <c r="L28" s="25"/>
      <c r="M28" s="25"/>
      <c r="N28" s="25"/>
      <c r="O28" s="25"/>
      <c r="P28" s="63"/>
      <c r="Q28" s="78">
        <v>21</v>
      </c>
      <c r="R28" s="79"/>
      <c r="S28" s="79"/>
      <c r="T28" s="79">
        <v>0.1295</v>
      </c>
      <c r="U28" s="71">
        <v>1.05</v>
      </c>
    </row>
    <row r="29" ht="20.1" customHeight="1" spans="1:21">
      <c r="A29" s="15"/>
      <c r="B29" s="27"/>
      <c r="C29" s="28"/>
      <c r="D29" s="25"/>
      <c r="E29" s="30"/>
      <c r="F29" s="30"/>
      <c r="G29" s="30"/>
      <c r="H29" s="25"/>
      <c r="I29" s="25"/>
      <c r="J29" s="29"/>
      <c r="K29" s="25"/>
      <c r="L29" s="25"/>
      <c r="M29" s="25"/>
      <c r="N29" s="25"/>
      <c r="O29" s="25"/>
      <c r="P29" s="63"/>
      <c r="Q29" s="78">
        <v>21</v>
      </c>
      <c r="R29" s="79"/>
      <c r="S29" s="79"/>
      <c r="T29" s="79">
        <v>0.3295</v>
      </c>
      <c r="U29" s="71">
        <v>1.05</v>
      </c>
    </row>
    <row r="30" ht="20.1" customHeight="1" spans="1:21">
      <c r="A30" s="15"/>
      <c r="B30" s="34"/>
      <c r="C30" s="35"/>
      <c r="D30" s="29"/>
      <c r="E30" s="30"/>
      <c r="F30" s="30"/>
      <c r="G30" s="30"/>
      <c r="H30" s="25"/>
      <c r="I30" s="25"/>
      <c r="J30" s="29"/>
      <c r="K30" s="25"/>
      <c r="L30" s="25"/>
      <c r="M30" s="25"/>
      <c r="N30" s="25"/>
      <c r="O30" s="25"/>
      <c r="P30" s="63"/>
      <c r="Q30" s="78">
        <v>63</v>
      </c>
      <c r="R30" s="79"/>
      <c r="S30" s="79"/>
      <c r="T30" s="79">
        <v>0.2</v>
      </c>
      <c r="U30" s="71">
        <v>1.05</v>
      </c>
    </row>
    <row r="31" ht="20.1" customHeight="1" spans="1:21">
      <c r="A31" s="15"/>
      <c r="B31" s="34"/>
      <c r="C31" s="35"/>
      <c r="D31" s="29"/>
      <c r="E31" s="30"/>
      <c r="F31" s="30"/>
      <c r="G31" s="30"/>
      <c r="H31" s="25"/>
      <c r="I31" s="25"/>
      <c r="J31" s="29"/>
      <c r="K31" s="25"/>
      <c r="L31" s="25"/>
      <c r="M31" s="25"/>
      <c r="N31" s="25"/>
      <c r="O31" s="25"/>
      <c r="P31" s="63"/>
      <c r="Q31" s="78">
        <v>21</v>
      </c>
      <c r="R31" s="79"/>
      <c r="S31" s="79"/>
      <c r="T31" s="79">
        <v>0.202</v>
      </c>
      <c r="U31" s="71">
        <v>1.05</v>
      </c>
    </row>
    <row r="32" ht="20.1" customHeight="1" spans="1:21">
      <c r="A32" s="15"/>
      <c r="B32" s="34"/>
      <c r="C32" s="35"/>
      <c r="D32" s="29"/>
      <c r="E32" s="30"/>
      <c r="F32" s="30"/>
      <c r="G32" s="30"/>
      <c r="H32" s="25"/>
      <c r="I32" s="25"/>
      <c r="J32" s="29"/>
      <c r="K32" s="25"/>
      <c r="L32" s="25"/>
      <c r="M32" s="25"/>
      <c r="N32" s="25"/>
      <c r="O32" s="25"/>
      <c r="P32" s="63"/>
      <c r="Q32" s="78"/>
      <c r="R32" s="79"/>
      <c r="S32" s="79"/>
      <c r="T32" s="79">
        <v>0.36</v>
      </c>
      <c r="U32" s="71">
        <v>1.05</v>
      </c>
    </row>
    <row r="33" ht="20.1" customHeight="1" spans="1:21">
      <c r="A33" s="15"/>
      <c r="B33" s="27"/>
      <c r="C33" s="28"/>
      <c r="D33" s="25"/>
      <c r="E33" s="30"/>
      <c r="F33" s="30"/>
      <c r="G33" s="30"/>
      <c r="H33" s="25"/>
      <c r="I33" s="25"/>
      <c r="J33" s="29"/>
      <c r="K33" s="25"/>
      <c r="L33" s="25"/>
      <c r="M33" s="25"/>
      <c r="N33" s="25"/>
      <c r="O33" s="25"/>
      <c r="P33" s="63"/>
      <c r="Q33" s="78"/>
      <c r="R33" s="79"/>
      <c r="S33" s="79"/>
      <c r="T33" s="79">
        <v>0.3</v>
      </c>
      <c r="U33" s="71">
        <v>1.05</v>
      </c>
    </row>
    <row r="34" ht="20.1" customHeight="1" spans="1:21">
      <c r="A34" s="15"/>
      <c r="B34" s="31"/>
      <c r="C34" s="32"/>
      <c r="D34" s="25"/>
      <c r="E34" s="30"/>
      <c r="F34" s="30"/>
      <c r="G34" s="30"/>
      <c r="H34" s="33"/>
      <c r="I34" s="33"/>
      <c r="J34" s="64"/>
      <c r="K34" s="33"/>
      <c r="L34" s="25"/>
      <c r="M34" s="25"/>
      <c r="N34" s="25"/>
      <c r="O34" s="25"/>
      <c r="P34" s="63"/>
      <c r="Q34" s="78"/>
      <c r="R34" s="79"/>
      <c r="S34" s="79"/>
      <c r="T34" s="79">
        <v>0.24</v>
      </c>
      <c r="U34" s="71">
        <v>1.05</v>
      </c>
    </row>
    <row r="35" ht="20.1" customHeight="1" spans="1:21">
      <c r="A35" s="37"/>
      <c r="B35" s="38" t="s">
        <v>34</v>
      </c>
      <c r="C35" s="39"/>
      <c r="D35" s="40"/>
      <c r="E35" s="40"/>
      <c r="F35" s="40"/>
      <c r="G35" s="40"/>
      <c r="H35" s="41"/>
      <c r="I35" s="41"/>
      <c r="J35" s="41">
        <f t="shared" ref="J35:O35" si="3">SUM(J9:J34)</f>
        <v>51.87</v>
      </c>
      <c r="K35" s="41">
        <f t="shared" si="3"/>
        <v>127.242</v>
      </c>
      <c r="L35" s="41">
        <f t="shared" si="3"/>
        <v>4796.73</v>
      </c>
      <c r="M35" s="41">
        <f t="shared" si="3"/>
        <v>17779.415</v>
      </c>
      <c r="N35" s="41">
        <f t="shared" si="3"/>
        <v>203.3</v>
      </c>
      <c r="O35" s="41">
        <f t="shared" si="3"/>
        <v>85.4</v>
      </c>
      <c r="P35" s="65"/>
      <c r="Q35" s="71"/>
      <c r="R35" s="72"/>
      <c r="S35" s="72"/>
      <c r="T35" s="72"/>
      <c r="U35" s="71">
        <v>1.05</v>
      </c>
    </row>
    <row r="36" ht="20.1" customHeight="1" spans="1:21">
      <c r="A36" s="42" t="s">
        <v>35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80"/>
      <c r="R36" s="81"/>
      <c r="S36" s="81"/>
      <c r="T36" s="81"/>
      <c r="U36" s="71"/>
    </row>
    <row r="37" ht="14.25" spans="1:17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66"/>
      <c r="Q37" s="81"/>
    </row>
    <row r="38" ht="14.25" spans="1:17">
      <c r="A38" s="43"/>
      <c r="B38" s="44"/>
      <c r="C38" s="44"/>
      <c r="D38" s="45"/>
      <c r="E38" s="46"/>
      <c r="F38" s="46"/>
      <c r="G38" s="46"/>
      <c r="H38" s="45"/>
      <c r="I38" s="45"/>
      <c r="J38" s="45"/>
      <c r="K38" s="45"/>
      <c r="L38" s="45"/>
      <c r="M38" s="45"/>
      <c r="N38" s="45"/>
      <c r="O38" s="45"/>
      <c r="P38" s="67"/>
      <c r="Q38" s="81"/>
    </row>
    <row r="39" ht="14.25" spans="1:17">
      <c r="A39" s="43"/>
      <c r="B39" s="44"/>
      <c r="C39" s="44"/>
      <c r="D39" s="45"/>
      <c r="E39" s="46"/>
      <c r="F39" s="46"/>
      <c r="G39" s="46"/>
      <c r="H39" s="45"/>
      <c r="I39" s="45"/>
      <c r="J39" s="45"/>
      <c r="K39" s="45"/>
      <c r="L39" s="45"/>
      <c r="M39" s="45"/>
      <c r="N39" s="45"/>
      <c r="O39" s="45"/>
      <c r="P39" s="67"/>
      <c r="Q39" s="81"/>
    </row>
    <row r="40" spans="1:16">
      <c r="A40" s="43"/>
      <c r="B40" s="44"/>
      <c r="C40" s="44"/>
      <c r="D40" s="45"/>
      <c r="E40" s="46"/>
      <c r="F40" s="46"/>
      <c r="G40" s="46"/>
      <c r="H40" s="45"/>
      <c r="I40" s="45"/>
      <c r="J40" s="45"/>
      <c r="K40" s="45"/>
      <c r="L40" s="45"/>
      <c r="M40" s="45"/>
      <c r="N40" s="45"/>
      <c r="O40" s="45"/>
      <c r="P40" s="67"/>
    </row>
    <row r="41" spans="1:16">
      <c r="A41" s="43"/>
      <c r="B41" s="44"/>
      <c r="C41" s="44"/>
      <c r="D41" s="45"/>
      <c r="E41" s="46"/>
      <c r="F41" s="46"/>
      <c r="G41" s="46"/>
      <c r="H41" s="45"/>
      <c r="I41" s="45"/>
      <c r="J41" s="45"/>
      <c r="K41" s="45"/>
      <c r="L41" s="45"/>
      <c r="M41" s="45"/>
      <c r="N41" s="45"/>
      <c r="O41" s="45"/>
      <c r="P41" s="67"/>
    </row>
    <row r="42" spans="1:16">
      <c r="A42" s="43"/>
      <c r="B42" s="44"/>
      <c r="C42" s="44"/>
      <c r="D42" s="45"/>
      <c r="E42" s="47"/>
      <c r="F42" s="47"/>
      <c r="G42" s="47"/>
      <c r="H42" s="45"/>
      <c r="I42" s="45"/>
      <c r="J42" s="45"/>
      <c r="K42" s="45"/>
      <c r="L42" s="45"/>
      <c r="M42" s="45"/>
      <c r="N42" s="45"/>
      <c r="O42" s="45"/>
      <c r="P42" s="68"/>
    </row>
    <row r="43" spans="1:16">
      <c r="A43" s="43"/>
      <c r="B43" s="44"/>
      <c r="C43" s="44"/>
      <c r="D43" s="45"/>
      <c r="E43" s="47"/>
      <c r="F43" s="47"/>
      <c r="G43" s="47"/>
      <c r="H43" s="45"/>
      <c r="I43" s="45"/>
      <c r="J43" s="45"/>
      <c r="K43" s="45"/>
      <c r="L43" s="45"/>
      <c r="M43" s="45"/>
      <c r="N43" s="45"/>
      <c r="O43" s="45"/>
      <c r="P43" s="68"/>
    </row>
    <row r="44" spans="1:16">
      <c r="A44" s="43"/>
      <c r="B44" s="44"/>
      <c r="C44" s="44"/>
      <c r="D44" s="45"/>
      <c r="E44" s="47"/>
      <c r="F44" s="47"/>
      <c r="G44" s="47"/>
      <c r="H44" s="45"/>
      <c r="I44" s="45"/>
      <c r="J44" s="45"/>
      <c r="K44" s="45"/>
      <c r="L44" s="45"/>
      <c r="M44" s="45"/>
      <c r="N44" s="45"/>
      <c r="O44" s="45"/>
      <c r="P44" s="68"/>
    </row>
    <row r="45" spans="1:16">
      <c r="A45" s="43"/>
      <c r="B45" s="44"/>
      <c r="C45" s="44"/>
      <c r="D45" s="45"/>
      <c r="E45" s="47"/>
      <c r="F45" s="47"/>
      <c r="G45" s="47"/>
      <c r="H45" s="45"/>
      <c r="I45" s="45"/>
      <c r="J45" s="45"/>
      <c r="K45" s="45"/>
      <c r="L45" s="45"/>
      <c r="M45" s="45"/>
      <c r="N45" s="45"/>
      <c r="O45" s="45"/>
      <c r="P45" s="68"/>
    </row>
    <row r="46" spans="1:16">
      <c r="A46" s="43"/>
      <c r="B46" s="44"/>
      <c r="C46" s="44"/>
      <c r="D46" s="45"/>
      <c r="E46" s="46"/>
      <c r="F46" s="46"/>
      <c r="G46" s="46"/>
      <c r="H46" s="45"/>
      <c r="I46" s="45"/>
      <c r="J46" s="45"/>
      <c r="K46" s="45"/>
      <c r="L46" s="45"/>
      <c r="M46" s="45"/>
      <c r="N46" s="45"/>
      <c r="O46" s="45"/>
      <c r="P46" s="68"/>
    </row>
    <row r="47" spans="1:16">
      <c r="A47" s="43"/>
      <c r="B47" s="44"/>
      <c r="C47" s="44"/>
      <c r="D47" s="45"/>
      <c r="E47" s="47"/>
      <c r="F47" s="47"/>
      <c r="G47" s="47"/>
      <c r="H47" s="45"/>
      <c r="I47" s="45"/>
      <c r="J47" s="45"/>
      <c r="K47" s="45"/>
      <c r="L47" s="45"/>
      <c r="M47" s="45"/>
      <c r="N47" s="45"/>
      <c r="O47" s="45"/>
      <c r="P47" s="68"/>
    </row>
    <row r="48" spans="1:16">
      <c r="A48" s="43"/>
      <c r="B48" s="44"/>
      <c r="C48" s="44"/>
      <c r="D48" s="45"/>
      <c r="E48" s="47"/>
      <c r="F48" s="47"/>
      <c r="G48" s="47"/>
      <c r="H48" s="45"/>
      <c r="I48" s="45"/>
      <c r="J48" s="45"/>
      <c r="K48" s="45"/>
      <c r="L48" s="45"/>
      <c r="M48" s="45"/>
      <c r="N48" s="45"/>
      <c r="O48" s="45"/>
      <c r="P48" s="68"/>
    </row>
    <row r="49" spans="1:16">
      <c r="A49" s="43"/>
      <c r="B49" s="44"/>
      <c r="C49" s="44"/>
      <c r="D49" s="45"/>
      <c r="E49" s="47"/>
      <c r="F49" s="47"/>
      <c r="G49" s="47"/>
      <c r="H49" s="45"/>
      <c r="I49" s="45"/>
      <c r="J49" s="45"/>
      <c r="K49" s="45"/>
      <c r="L49" s="45"/>
      <c r="M49" s="45"/>
      <c r="N49" s="45"/>
      <c r="O49" s="45"/>
      <c r="P49" s="68"/>
    </row>
    <row r="50" spans="1:16">
      <c r="A50" s="43"/>
      <c r="B50" s="44"/>
      <c r="C50" s="44"/>
      <c r="D50" s="45"/>
      <c r="E50" s="46"/>
      <c r="F50" s="46"/>
      <c r="G50" s="46"/>
      <c r="H50" s="45"/>
      <c r="I50" s="45"/>
      <c r="J50" s="45"/>
      <c r="K50" s="45"/>
      <c r="L50" s="45"/>
      <c r="M50" s="45"/>
      <c r="N50" s="45"/>
      <c r="O50" s="45"/>
      <c r="P50" s="68"/>
    </row>
    <row r="51" spans="1:16">
      <c r="A51" s="43"/>
      <c r="B51" s="44"/>
      <c r="C51" s="44"/>
      <c r="D51" s="45"/>
      <c r="E51" s="46"/>
      <c r="F51" s="46"/>
      <c r="G51" s="46"/>
      <c r="H51" s="45"/>
      <c r="I51" s="45"/>
      <c r="J51" s="45"/>
      <c r="K51" s="45"/>
      <c r="L51" s="45"/>
      <c r="M51" s="45"/>
      <c r="N51" s="45"/>
      <c r="O51" s="45"/>
      <c r="P51" s="68"/>
    </row>
    <row r="52" spans="1:16">
      <c r="A52" s="43"/>
      <c r="B52" s="48"/>
      <c r="C52" s="49"/>
      <c r="D52" s="45"/>
      <c r="E52" s="47"/>
      <c r="F52" s="47"/>
      <c r="G52" s="47"/>
      <c r="H52" s="45"/>
      <c r="I52" s="45"/>
      <c r="J52" s="45"/>
      <c r="K52" s="45"/>
      <c r="L52" s="45"/>
      <c r="M52" s="45"/>
      <c r="N52" s="45"/>
      <c r="O52" s="45"/>
      <c r="P52" s="68"/>
    </row>
    <row r="53" spans="1:16">
      <c r="A53" s="43"/>
      <c r="B53" s="48"/>
      <c r="C53" s="49"/>
      <c r="D53" s="45"/>
      <c r="E53" s="47"/>
      <c r="F53" s="47"/>
      <c r="G53" s="47"/>
      <c r="H53" s="45"/>
      <c r="I53" s="45"/>
      <c r="J53" s="45"/>
      <c r="K53" s="45"/>
      <c r="L53" s="45"/>
      <c r="M53" s="45"/>
      <c r="N53" s="45"/>
      <c r="O53" s="45"/>
      <c r="P53" s="68"/>
    </row>
    <row r="54" spans="1:16">
      <c r="A54" s="43"/>
      <c r="B54" s="48"/>
      <c r="C54" s="49"/>
      <c r="D54" s="45"/>
      <c r="E54" s="47"/>
      <c r="F54" s="47"/>
      <c r="G54" s="47"/>
      <c r="H54" s="45"/>
      <c r="I54" s="45"/>
      <c r="J54" s="45"/>
      <c r="K54" s="45"/>
      <c r="L54" s="45"/>
      <c r="M54" s="45"/>
      <c r="N54" s="45"/>
      <c r="O54" s="45"/>
      <c r="P54" s="68"/>
    </row>
    <row r="55" spans="1:16">
      <c r="A55" s="43"/>
      <c r="B55" s="44"/>
      <c r="C55" s="44"/>
      <c r="D55" s="45"/>
      <c r="E55" s="46"/>
      <c r="F55" s="46"/>
      <c r="G55" s="46"/>
      <c r="H55" s="45"/>
      <c r="I55" s="45"/>
      <c r="J55" s="45"/>
      <c r="K55" s="45"/>
      <c r="L55" s="45"/>
      <c r="M55" s="45"/>
      <c r="N55" s="45"/>
      <c r="O55" s="45"/>
      <c r="P55" s="68"/>
    </row>
    <row r="56" spans="1:16">
      <c r="A56" s="43"/>
      <c r="B56" s="44"/>
      <c r="C56" s="44"/>
      <c r="D56" s="45"/>
      <c r="E56" s="47"/>
      <c r="F56" s="47"/>
      <c r="G56" s="47"/>
      <c r="H56" s="45"/>
      <c r="I56" s="45"/>
      <c r="J56" s="45"/>
      <c r="K56" s="45"/>
      <c r="L56" s="45"/>
      <c r="M56" s="45"/>
      <c r="N56" s="45"/>
      <c r="O56" s="45"/>
      <c r="P56" s="68"/>
    </row>
    <row r="57" spans="1:16">
      <c r="A57" s="43"/>
      <c r="B57" s="44"/>
      <c r="C57" s="44"/>
      <c r="D57" s="45"/>
      <c r="E57" s="46"/>
      <c r="F57" s="46"/>
      <c r="G57" s="46"/>
      <c r="H57" s="45"/>
      <c r="I57" s="45"/>
      <c r="J57" s="45"/>
      <c r="K57" s="45"/>
      <c r="L57" s="45"/>
      <c r="M57" s="45"/>
      <c r="N57" s="45"/>
      <c r="O57" s="45"/>
      <c r="P57" s="68"/>
    </row>
    <row r="58" spans="1:16">
      <c r="A58" s="43"/>
      <c r="B58" s="44"/>
      <c r="C58" s="44"/>
      <c r="D58" s="45"/>
      <c r="E58" s="46"/>
      <c r="F58" s="46"/>
      <c r="G58" s="46"/>
      <c r="H58" s="45"/>
      <c r="I58" s="45"/>
      <c r="J58" s="45"/>
      <c r="K58" s="45"/>
      <c r="L58" s="45"/>
      <c r="M58" s="45"/>
      <c r="N58" s="45"/>
      <c r="O58" s="45"/>
      <c r="P58" s="68"/>
    </row>
    <row r="59" spans="1:16">
      <c r="A59" s="43"/>
      <c r="B59" s="44"/>
      <c r="C59" s="44"/>
      <c r="D59" s="45"/>
      <c r="E59" s="46"/>
      <c r="F59" s="46"/>
      <c r="G59" s="46"/>
      <c r="H59" s="45"/>
      <c r="I59" s="45"/>
      <c r="J59" s="45"/>
      <c r="K59" s="45"/>
      <c r="L59" s="45"/>
      <c r="M59" s="45"/>
      <c r="N59" s="45"/>
      <c r="O59" s="45"/>
      <c r="P59" s="68"/>
    </row>
    <row r="60" spans="1:16">
      <c r="A60" s="43"/>
      <c r="B60" s="44"/>
      <c r="C60" s="44"/>
      <c r="D60" s="46"/>
      <c r="E60" s="47"/>
      <c r="F60" s="47"/>
      <c r="G60" s="47"/>
      <c r="H60" s="45"/>
      <c r="I60" s="50"/>
      <c r="J60" s="50"/>
      <c r="K60" s="50"/>
      <c r="L60" s="45"/>
      <c r="M60" s="45"/>
      <c r="N60" s="45"/>
      <c r="O60" s="45"/>
      <c r="P60" s="68"/>
    </row>
    <row r="61" spans="1:16">
      <c r="A61" s="43"/>
      <c r="B61" s="44"/>
      <c r="C61" s="44"/>
      <c r="D61" s="47"/>
      <c r="E61" s="47"/>
      <c r="F61" s="47"/>
      <c r="G61" s="47"/>
      <c r="H61" s="45"/>
      <c r="I61" s="50"/>
      <c r="J61" s="50"/>
      <c r="K61" s="50"/>
      <c r="L61" s="45"/>
      <c r="M61" s="45"/>
      <c r="N61" s="45"/>
      <c r="O61" s="45"/>
      <c r="P61" s="68"/>
    </row>
    <row r="62" spans="1:16">
      <c r="A62" s="43"/>
      <c r="B62" s="44"/>
      <c r="C62" s="44"/>
      <c r="D62" s="47"/>
      <c r="E62" s="47"/>
      <c r="F62" s="47"/>
      <c r="G62" s="47"/>
      <c r="H62" s="45"/>
      <c r="I62" s="50"/>
      <c r="J62" s="50"/>
      <c r="K62" s="50"/>
      <c r="L62" s="45"/>
      <c r="M62" s="45"/>
      <c r="N62" s="45"/>
      <c r="O62" s="45"/>
      <c r="P62" s="68"/>
    </row>
    <row r="63" spans="1:16">
      <c r="A63" s="43"/>
      <c r="B63" s="44"/>
      <c r="C63" s="44"/>
      <c r="D63" s="47"/>
      <c r="E63" s="47"/>
      <c r="F63" s="47"/>
      <c r="G63" s="47"/>
      <c r="H63" s="45"/>
      <c r="I63" s="50"/>
      <c r="J63" s="50"/>
      <c r="K63" s="50"/>
      <c r="L63" s="45"/>
      <c r="M63" s="45"/>
      <c r="N63" s="45"/>
      <c r="O63" s="45"/>
      <c r="P63" s="68"/>
    </row>
    <row r="64" spans="1:16">
      <c r="A64" s="43"/>
      <c r="B64" s="44"/>
      <c r="C64" s="44"/>
      <c r="D64" s="47"/>
      <c r="E64" s="47"/>
      <c r="F64" s="47"/>
      <c r="G64" s="47"/>
      <c r="H64" s="50"/>
      <c r="I64" s="50"/>
      <c r="J64" s="50"/>
      <c r="K64" s="50"/>
      <c r="L64" s="45"/>
      <c r="M64" s="45"/>
      <c r="N64" s="45"/>
      <c r="O64" s="45"/>
      <c r="P64" s="68"/>
    </row>
    <row r="65" spans="1:16">
      <c r="A65" s="43"/>
      <c r="B65" s="48"/>
      <c r="C65" s="49"/>
      <c r="D65" s="45"/>
      <c r="E65" s="47"/>
      <c r="F65" s="47"/>
      <c r="G65" s="47"/>
      <c r="H65" s="50"/>
      <c r="I65" s="50"/>
      <c r="J65" s="50"/>
      <c r="K65" s="50"/>
      <c r="L65" s="45"/>
      <c r="M65" s="45"/>
      <c r="N65" s="45"/>
      <c r="O65" s="45"/>
      <c r="P65" s="68"/>
    </row>
    <row r="66" spans="1:16">
      <c r="A66" s="43"/>
      <c r="B66" s="43"/>
      <c r="C66" s="43"/>
      <c r="D66" s="47"/>
      <c r="E66" s="47"/>
      <c r="F66" s="47"/>
      <c r="G66" s="47"/>
      <c r="H66" s="45"/>
      <c r="I66" s="45"/>
      <c r="J66" s="45"/>
      <c r="K66" s="45"/>
      <c r="L66" s="45"/>
      <c r="M66" s="45"/>
      <c r="N66" s="45"/>
      <c r="O66" s="45"/>
      <c r="P66" s="68"/>
    </row>
    <row r="67" spans="1:16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</row>
    <row r="68" spans="1:16">
      <c r="A68" s="83"/>
      <c r="B68" s="83"/>
      <c r="C68" s="84"/>
      <c r="D68" s="84"/>
      <c r="E68" s="84"/>
      <c r="F68" s="84"/>
      <c r="G68" s="84"/>
      <c r="H68" s="85"/>
      <c r="I68" s="85"/>
      <c r="J68" s="85"/>
      <c r="K68" s="85"/>
      <c r="L68" s="88"/>
      <c r="M68" s="88"/>
      <c r="N68" s="88"/>
      <c r="O68" s="88"/>
      <c r="P68" s="89"/>
    </row>
    <row r="69" ht="14.25" spans="1:16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</row>
    <row r="70" ht="14.25" spans="1:16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</row>
    <row r="71" ht="14.25" spans="1:16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</row>
    <row r="72" ht="14.25" spans="1:17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</row>
    <row r="73" ht="14.25" spans="1:17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</row>
    <row r="74" ht="14.25" spans="1:17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</row>
    <row r="75" ht="14.25" spans="1:17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</row>
    <row r="76" ht="14.25" spans="1:17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</row>
    <row r="77" ht="14.25" spans="1:17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</row>
    <row r="78" ht="14.25" spans="1:17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</row>
    <row r="79" ht="14.25" spans="1:17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</row>
    <row r="80" ht="14.25" spans="1:17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</row>
    <row r="81" ht="14.25" spans="1:17">
      <c r="A81" s="72"/>
      <c r="B81" s="72"/>
      <c r="C81" s="86"/>
      <c r="D81" s="86"/>
      <c r="E81" s="86"/>
      <c r="F81" s="86"/>
      <c r="G81" s="86"/>
      <c r="H81" s="87"/>
      <c r="I81" s="87"/>
      <c r="J81" s="87"/>
      <c r="K81" s="87"/>
      <c r="L81" s="90"/>
      <c r="M81" s="90"/>
      <c r="N81" s="90"/>
      <c r="O81" s="90"/>
      <c r="P81" s="91"/>
      <c r="Q81" s="78"/>
    </row>
    <row r="82" ht="14.25" spans="1:17">
      <c r="A82" s="72"/>
      <c r="B82" s="72"/>
      <c r="C82" s="86"/>
      <c r="D82" s="86"/>
      <c r="E82" s="86"/>
      <c r="F82" s="86"/>
      <c r="G82" s="86"/>
      <c r="H82" s="87"/>
      <c r="I82" s="87"/>
      <c r="J82" s="87"/>
      <c r="K82" s="87"/>
      <c r="L82" s="90"/>
      <c r="M82" s="90"/>
      <c r="N82" s="90"/>
      <c r="O82" s="90"/>
      <c r="P82" s="91"/>
      <c r="Q82" s="78"/>
    </row>
    <row r="83" ht="14.25" spans="1:17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</row>
    <row r="84" ht="14.25" spans="1:17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</row>
    <row r="85" ht="14.25" spans="1:17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</row>
    <row r="86" ht="14.25" spans="1:17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</row>
    <row r="87" ht="14.25" spans="1:17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</row>
  </sheetData>
  <mergeCells count="43">
    <mergeCell ref="A1:P1"/>
    <mergeCell ref="O2:P2"/>
    <mergeCell ref="H3:O3"/>
    <mergeCell ref="K4:M4"/>
    <mergeCell ref="B7:C7"/>
    <mergeCell ref="B8:C8"/>
    <mergeCell ref="B19:C19"/>
    <mergeCell ref="B21:C21"/>
    <mergeCell ref="B26:C26"/>
    <mergeCell ref="B28:C28"/>
    <mergeCell ref="B34:C34"/>
    <mergeCell ref="B35:C35"/>
    <mergeCell ref="A36:P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5:C55"/>
    <mergeCell ref="B66:C66"/>
    <mergeCell ref="A67:P67"/>
    <mergeCell ref="A3:A6"/>
    <mergeCell ref="D3:D6"/>
    <mergeCell ref="G3:G6"/>
    <mergeCell ref="H4:H5"/>
    <mergeCell ref="I4:I5"/>
    <mergeCell ref="J4:J5"/>
    <mergeCell ref="N4:N5"/>
    <mergeCell ref="O4:O5"/>
    <mergeCell ref="P3:P6"/>
    <mergeCell ref="P38:P41"/>
    <mergeCell ref="B3:C6"/>
    <mergeCell ref="E3:F6"/>
  </mergeCells>
  <printOptions horizontalCentered="1" verticalCentered="1"/>
  <pageMargins left="1.18110236220472" right="0.590551181102362" top="0.590551181102362" bottom="0.590551181102362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焚火煮酒</cp:lastModifiedBy>
  <dcterms:created xsi:type="dcterms:W3CDTF">2015-02-03T10:04:00Z</dcterms:created>
  <cp:lastPrinted>2018-08-30T02:55:00Z</cp:lastPrinted>
  <dcterms:modified xsi:type="dcterms:W3CDTF">2019-11-28T06:36:56Z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