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416"/>
  </bookViews>
  <sheets>
    <sheet name="1" sheetId="25" r:id="rId1"/>
  </sheets>
  <calcPr calcId="144525" iterate="1" iterateCount="100" iterateDelta="0.001"/>
</workbook>
</file>

<file path=xl/sharedStrings.xml><?xml version="1.0" encoding="utf-8"?>
<sst xmlns="http://schemas.openxmlformats.org/spreadsheetml/2006/main" count="84" uniqueCount="51">
  <si>
    <t>涵 洞 工 程 数 量 表</t>
  </si>
  <si>
    <t>第 1 页  共 1 页</t>
  </si>
  <si>
    <t>序          号</t>
  </si>
  <si>
    <t>起止桩号</t>
  </si>
  <si>
    <t>结构类型</t>
  </si>
  <si>
    <t>交     角     (°)</t>
  </si>
  <si>
    <t>孔数及孔径  (孔-m)</t>
  </si>
  <si>
    <t>涵长        (m)</t>
  </si>
  <si>
    <t>备注</t>
  </si>
  <si>
    <t>钢筋（t）</t>
  </si>
  <si>
    <t>C30砼(m3)</t>
  </si>
  <si>
    <r>
      <rPr>
        <sz val="18"/>
        <rFont val="宋体"/>
        <charset val="134"/>
      </rPr>
      <t>C30砼(m</t>
    </r>
    <r>
      <rPr>
        <vertAlign val="superscript"/>
        <sz val="18"/>
        <rFont val="宋体"/>
        <charset val="134"/>
      </rPr>
      <t>3</t>
    </r>
    <r>
      <rPr>
        <sz val="18"/>
        <rFont val="宋体"/>
        <charset val="134"/>
      </rPr>
      <t>)</t>
    </r>
  </si>
  <si>
    <r>
      <rPr>
        <sz val="18"/>
        <rFont val="宋体"/>
        <charset val="134"/>
      </rPr>
      <t>C20砼(m</t>
    </r>
    <r>
      <rPr>
        <vertAlign val="superscript"/>
        <sz val="18"/>
        <rFont val="宋体"/>
        <charset val="134"/>
      </rPr>
      <t>3</t>
    </r>
    <r>
      <rPr>
        <sz val="18"/>
        <rFont val="宋体"/>
        <charset val="134"/>
      </rPr>
      <t>)</t>
    </r>
  </si>
  <si>
    <r>
      <rPr>
        <sz val="18"/>
        <rFont val="宋体"/>
        <charset val="134"/>
      </rPr>
      <t>沥青麻絮(m</t>
    </r>
    <r>
      <rPr>
        <vertAlign val="superscript"/>
        <sz val="18"/>
        <rFont val="宋体"/>
        <charset val="134"/>
      </rPr>
      <t>2</t>
    </r>
    <r>
      <rPr>
        <sz val="18"/>
        <rFont val="宋体"/>
        <charset val="134"/>
      </rPr>
      <t>)</t>
    </r>
  </si>
  <si>
    <r>
      <rPr>
        <sz val="18"/>
        <rFont val="宋体"/>
        <charset val="134"/>
      </rPr>
      <t>油毛毡(m</t>
    </r>
    <r>
      <rPr>
        <vertAlign val="superscript"/>
        <sz val="18"/>
        <rFont val="宋体"/>
        <charset val="134"/>
      </rPr>
      <t>2</t>
    </r>
    <r>
      <rPr>
        <sz val="18"/>
        <rFont val="宋体"/>
        <charset val="134"/>
      </rPr>
      <t>)</t>
    </r>
  </si>
  <si>
    <t>回填方(m3)</t>
  </si>
  <si>
    <r>
      <rPr>
        <sz val="18"/>
        <rFont val="宋体"/>
        <charset val="134"/>
      </rPr>
      <t>挖土(无水)(m</t>
    </r>
    <r>
      <rPr>
        <vertAlign val="superscript"/>
        <sz val="18"/>
        <rFont val="宋体"/>
        <charset val="134"/>
      </rPr>
      <t>3</t>
    </r>
    <r>
      <rPr>
        <sz val="18"/>
        <rFont val="宋体"/>
        <charset val="134"/>
      </rPr>
      <t>)</t>
    </r>
  </si>
  <si>
    <t>泄水管（m）</t>
  </si>
  <si>
    <t>反滤层（级配碎石）(m3)</t>
  </si>
  <si>
    <t>软基换填砂砾(m3)</t>
  </si>
  <si>
    <t>盖板覆土</t>
  </si>
  <si>
    <t>台湾二号草籽</t>
  </si>
  <si>
    <t>高分子复合材料轻型检修盖板</t>
  </si>
  <si>
    <t>涵身盖板</t>
  </si>
  <si>
    <t>涵身支撑梁</t>
  </si>
  <si>
    <t>填方</t>
  </si>
  <si>
    <t>涵身台背回填</t>
  </si>
  <si>
    <t>de90PVC</t>
  </si>
  <si>
    <t>原土回填（深度≤50cm）</t>
  </si>
  <si>
    <t>0.2kg/m2</t>
  </si>
  <si>
    <t>块</t>
  </si>
  <si>
    <t>涵身盖板钢筋</t>
  </si>
  <si>
    <t>涵身涵台身</t>
  </si>
  <si>
    <t>涵身支撑梁钢筋</t>
  </si>
  <si>
    <t>涵身铺砌</t>
  </si>
  <si>
    <t>涵身基础</t>
  </si>
  <si>
    <t>涵身沉降缝</t>
  </si>
  <si>
    <t>涵身台板填充</t>
  </si>
  <si>
    <t>填土方</t>
  </si>
  <si>
    <t>合格土回填</t>
  </si>
  <si>
    <t>桩号K0+432、桩号K0+387</t>
  </si>
  <si>
    <t>K0+288.829-K0+306.829、K0+572.176-K0+602.195</t>
  </si>
  <si>
    <t>钢筋混凝土暗板涵</t>
  </si>
  <si>
    <t>90</t>
  </si>
  <si>
    <t>1-2*2</t>
  </si>
  <si>
    <t>48</t>
  </si>
  <si>
    <t>A</t>
  </si>
  <si>
    <t>K0+000-K0+288.829、K0+306.829-K0+572.176、K0+602.195-K0+618.516</t>
  </si>
  <si>
    <t>570.5</t>
  </si>
  <si>
    <t>本  页  合  计</t>
  </si>
  <si>
    <t>合          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</si>
</sst>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0_);[Red]\(0\)"/>
    <numFmt numFmtId="178" formatCode="0.00_);[Red]\(0.00\)"/>
    <numFmt numFmtId="179" formatCode="0.0_);[Red]\(0.0\)"/>
  </numFmts>
  <fonts count="27">
    <font>
      <sz val="12"/>
      <name val="宋体"/>
      <charset val="134"/>
    </font>
    <font>
      <sz val="18"/>
      <name val="宋体"/>
      <charset val="134"/>
    </font>
    <font>
      <sz val="18"/>
      <color indexed="8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vertAlign val="superscript"/>
      <sz val="18"/>
      <name val="宋体"/>
      <charset val="134"/>
    </font>
    <font>
      <sz val="26"/>
      <name val="宋体"/>
      <charset val="134"/>
    </font>
    <font>
      <sz val="15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rgb="FFFA7D00"/>
      <name val="宋体"/>
      <charset val="134"/>
      <scheme val="minor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8" fillId="1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0" fillId="9" borderId="1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25" borderId="20" applyNumberFormat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25" fillId="27" borderId="21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1" fillId="0" borderId="7" xfId="0" applyNumberFormat="1" applyFont="1" applyBorder="1" applyAlignment="1">
      <alignment horizontal="center" vertical="center"/>
    </xf>
    <xf numFmtId="178" fontId="1" fillId="0" borderId="7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9" fontId="2" fillId="0" borderId="9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176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P90"/>
  <sheetViews>
    <sheetView tabSelected="1" zoomScale="55" zoomScaleNormal="55" zoomScaleSheetLayoutView="60" workbookViewId="0">
      <selection activeCell="S11" sqref="S11"/>
    </sheetView>
  </sheetViews>
  <sheetFormatPr defaultColWidth="20.625" defaultRowHeight="14.25"/>
  <cols>
    <col min="1" max="1" width="6.25" style="5" customWidth="1"/>
    <col min="2" max="2" width="24.5" style="5" customWidth="1"/>
    <col min="3" max="3" width="27.5" style="5" customWidth="1"/>
    <col min="4" max="4" width="10.25" style="5" customWidth="1"/>
    <col min="5" max="5" width="9.5" style="5" customWidth="1"/>
    <col min="6" max="6" width="13.6333333333333" style="5" customWidth="1"/>
    <col min="7" max="7" width="14" style="5" customWidth="1"/>
    <col min="8" max="8" width="11.5" style="5" customWidth="1"/>
    <col min="9" max="9" width="13" style="5" customWidth="1"/>
    <col min="10" max="10" width="13.25" style="5" customWidth="1"/>
    <col min="11" max="11" width="12.25" style="5" customWidth="1"/>
    <col min="12" max="12" width="13.25" style="5" customWidth="1"/>
    <col min="13" max="13" width="13" style="5" customWidth="1"/>
    <col min="14" max="14" width="13.75" style="5" customWidth="1"/>
    <col min="15" max="16" width="14.5" style="5" customWidth="1"/>
    <col min="17" max="17" width="13" style="5" customWidth="1"/>
    <col min="18" max="20" width="12.75" style="5" customWidth="1"/>
    <col min="21" max="21" width="20.625" style="5" customWidth="1"/>
    <col min="22" max="22" width="16.125" style="5" customWidth="1"/>
    <col min="23" max="16384" width="20.625" style="5" customWidth="1"/>
  </cols>
  <sheetData>
    <row r="1" s="1" customFormat="1" ht="39.75" customHeight="1" spans="1: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="2" customFormat="1" ht="33.75" customHeight="1" spans="1:25">
      <c r="A2" s="7"/>
      <c r="B2" s="7"/>
      <c r="C2" s="7"/>
      <c r="D2" s="7"/>
      <c r="E2" s="7"/>
      <c r="F2" s="7"/>
      <c r="G2" s="8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 t="s">
        <v>1</v>
      </c>
    </row>
    <row r="3" s="2" customFormat="1" ht="37" customHeight="1" spans="1:25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38" t="s">
        <v>8</v>
      </c>
    </row>
    <row r="4" s="2" customFormat="1" ht="94" customHeight="1" spans="1:25">
      <c r="A4" s="14"/>
      <c r="B4" s="15"/>
      <c r="C4" s="15"/>
      <c r="D4" s="15"/>
      <c r="E4" s="15"/>
      <c r="F4" s="15"/>
      <c r="G4" s="15" t="s">
        <v>9</v>
      </c>
      <c r="H4" s="15" t="s">
        <v>10</v>
      </c>
      <c r="I4" s="15" t="s">
        <v>11</v>
      </c>
      <c r="J4" s="15" t="s">
        <v>9</v>
      </c>
      <c r="K4" s="15" t="s">
        <v>11</v>
      </c>
      <c r="L4" s="15" t="s">
        <v>12</v>
      </c>
      <c r="M4" s="15" t="s">
        <v>11</v>
      </c>
      <c r="N4" s="15" t="s">
        <v>13</v>
      </c>
      <c r="O4" s="15" t="s">
        <v>14</v>
      </c>
      <c r="P4" s="25" t="s">
        <v>15</v>
      </c>
      <c r="Q4" s="25"/>
      <c r="R4" s="15" t="s">
        <v>16</v>
      </c>
      <c r="S4" s="15" t="s">
        <v>17</v>
      </c>
      <c r="T4" s="15" t="s">
        <v>18</v>
      </c>
      <c r="U4" s="15" t="s">
        <v>19</v>
      </c>
      <c r="V4" s="15" t="s">
        <v>20</v>
      </c>
      <c r="W4" s="15" t="s">
        <v>21</v>
      </c>
      <c r="X4" s="36" t="s">
        <v>22</v>
      </c>
      <c r="Y4" s="39"/>
    </row>
    <row r="5" s="2" customFormat="1" ht="46" customHeight="1" spans="1:25">
      <c r="A5" s="14"/>
      <c r="B5" s="15"/>
      <c r="C5" s="15"/>
      <c r="D5" s="15"/>
      <c r="E5" s="15"/>
      <c r="F5" s="15"/>
      <c r="G5" s="15" t="s">
        <v>23</v>
      </c>
      <c r="H5" s="15"/>
      <c r="I5" s="15"/>
      <c r="J5" s="15" t="s">
        <v>24</v>
      </c>
      <c r="K5" s="15"/>
      <c r="L5" s="15"/>
      <c r="M5" s="15"/>
      <c r="N5" s="15"/>
      <c r="O5" s="15"/>
      <c r="P5" s="15" t="s">
        <v>25</v>
      </c>
      <c r="Q5" s="15" t="s">
        <v>26</v>
      </c>
      <c r="R5" s="15"/>
      <c r="S5" s="15" t="s">
        <v>27</v>
      </c>
      <c r="T5" s="15"/>
      <c r="U5" s="15"/>
      <c r="V5" s="15" t="s">
        <v>28</v>
      </c>
      <c r="W5" s="15" t="s">
        <v>29</v>
      </c>
      <c r="X5" s="36" t="s">
        <v>30</v>
      </c>
      <c r="Y5" s="39"/>
    </row>
    <row r="6" s="2" customFormat="1" ht="60" customHeight="1" spans="1:25">
      <c r="A6" s="16"/>
      <c r="B6" s="15"/>
      <c r="C6" s="15"/>
      <c r="D6" s="15"/>
      <c r="E6" s="15"/>
      <c r="F6" s="15"/>
      <c r="G6" s="15" t="s">
        <v>31</v>
      </c>
      <c r="H6" s="15" t="s">
        <v>23</v>
      </c>
      <c r="I6" s="15" t="s">
        <v>32</v>
      </c>
      <c r="J6" s="15" t="s">
        <v>33</v>
      </c>
      <c r="K6" s="15" t="s">
        <v>24</v>
      </c>
      <c r="L6" s="15" t="s">
        <v>34</v>
      </c>
      <c r="M6" s="15" t="s">
        <v>35</v>
      </c>
      <c r="N6" s="15" t="s">
        <v>36</v>
      </c>
      <c r="O6" s="15" t="s">
        <v>37</v>
      </c>
      <c r="P6" s="15" t="s">
        <v>38</v>
      </c>
      <c r="Q6" s="15" t="s">
        <v>39</v>
      </c>
      <c r="R6" s="15"/>
      <c r="S6" s="15"/>
      <c r="T6" s="15"/>
      <c r="U6" s="15" t="s">
        <v>40</v>
      </c>
      <c r="V6" s="15"/>
      <c r="W6" s="15"/>
      <c r="X6" s="36"/>
      <c r="Y6" s="39"/>
    </row>
    <row r="7" s="3" customFormat="1" ht="24.75" customHeight="1" spans="1:68">
      <c r="A7" s="17">
        <f t="shared" ref="A7:F7" si="0">COLUMN()</f>
        <v>1</v>
      </c>
      <c r="B7" s="18">
        <f t="shared" si="0"/>
        <v>2</v>
      </c>
      <c r="C7" s="18">
        <f t="shared" si="0"/>
        <v>3</v>
      </c>
      <c r="D7" s="18">
        <f t="shared" si="0"/>
        <v>4</v>
      </c>
      <c r="E7" s="18">
        <f t="shared" si="0"/>
        <v>5</v>
      </c>
      <c r="F7" s="18">
        <f t="shared" si="0"/>
        <v>6</v>
      </c>
      <c r="G7" s="18">
        <v>7</v>
      </c>
      <c r="H7" s="18">
        <f>COLUMN()</f>
        <v>8</v>
      </c>
      <c r="I7" s="18">
        <f>COLUMN()</f>
        <v>9</v>
      </c>
      <c r="J7" s="18">
        <v>10</v>
      </c>
      <c r="K7" s="18">
        <f>COLUMN()</f>
        <v>11</v>
      </c>
      <c r="L7" s="18">
        <f>COLUMN()</f>
        <v>12</v>
      </c>
      <c r="M7" s="18">
        <f>COLUMN()</f>
        <v>13</v>
      </c>
      <c r="N7" s="18">
        <f>COLUMN()</f>
        <v>14</v>
      </c>
      <c r="O7" s="18">
        <f>COLUMN()</f>
        <v>15</v>
      </c>
      <c r="P7" s="18">
        <f t="shared" ref="P7:X7" si="1">COLUMN()</f>
        <v>16</v>
      </c>
      <c r="Q7" s="18">
        <f t="shared" si="1"/>
        <v>17</v>
      </c>
      <c r="R7" s="18">
        <f t="shared" si="1"/>
        <v>18</v>
      </c>
      <c r="S7" s="18">
        <f t="shared" si="1"/>
        <v>19</v>
      </c>
      <c r="T7" s="18">
        <f t="shared" si="1"/>
        <v>20</v>
      </c>
      <c r="U7" s="18">
        <f t="shared" si="1"/>
        <v>21</v>
      </c>
      <c r="V7" s="18">
        <f t="shared" si="1"/>
        <v>22</v>
      </c>
      <c r="W7" s="18">
        <f t="shared" si="1"/>
        <v>23</v>
      </c>
      <c r="X7" s="18">
        <v>24</v>
      </c>
      <c r="Y7" s="18">
        <f>COLUMN()</f>
        <v>25</v>
      </c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</row>
    <row r="8" s="1" customFormat="1" ht="150" customHeight="1" spans="1:53">
      <c r="A8" s="19">
        <v>1</v>
      </c>
      <c r="B8" s="20" t="s">
        <v>41</v>
      </c>
      <c r="C8" s="21" t="s">
        <v>42</v>
      </c>
      <c r="D8" s="21" t="s">
        <v>43</v>
      </c>
      <c r="E8" s="21" t="s">
        <v>44</v>
      </c>
      <c r="F8" s="21" t="s">
        <v>45</v>
      </c>
      <c r="G8" s="22">
        <f>79.4*F8/1000</f>
        <v>3.8112</v>
      </c>
      <c r="H8" s="22">
        <f>F8*0.71</f>
        <v>34.08</v>
      </c>
      <c r="I8" s="22">
        <f>F8*4.16</f>
        <v>199.68</v>
      </c>
      <c r="J8" s="22">
        <f>F8*25.9/1000</f>
        <v>1.2432</v>
      </c>
      <c r="K8" s="22">
        <f>F8*0.3</f>
        <v>14.4</v>
      </c>
      <c r="L8" s="22">
        <f>F8*0.72</f>
        <v>34.56</v>
      </c>
      <c r="M8" s="22">
        <f>F8*1.12</f>
        <v>53.76</v>
      </c>
      <c r="N8" s="22">
        <f>F8*1.28</f>
        <v>61.44</v>
      </c>
      <c r="O8" s="22">
        <f>F8*0.88</f>
        <v>42.24</v>
      </c>
      <c r="P8" s="22">
        <v>1685.95</v>
      </c>
      <c r="Q8" s="22">
        <v>7246</v>
      </c>
      <c r="R8" s="22">
        <v>4149.69</v>
      </c>
      <c r="S8" s="22">
        <f>0.9*2*F8/5</f>
        <v>17.28</v>
      </c>
      <c r="T8" s="22">
        <f>(F9+F8)*2*2*0.3</f>
        <v>742.2</v>
      </c>
      <c r="U8" s="22">
        <f>20*5*1.5</f>
        <v>150</v>
      </c>
      <c r="V8" s="22"/>
      <c r="W8" s="22"/>
      <c r="X8" s="37"/>
      <c r="Y8" s="40"/>
      <c r="Z8" s="41"/>
      <c r="AA8" s="41"/>
      <c r="AY8" s="2" t="s">
        <v>46</v>
      </c>
      <c r="BA8" s="2"/>
    </row>
    <row r="9" s="1" customFormat="1" ht="214" customHeight="1" spans="1:53">
      <c r="A9" s="19">
        <v>2</v>
      </c>
      <c r="B9" s="20" t="s">
        <v>47</v>
      </c>
      <c r="C9" s="21" t="s">
        <v>42</v>
      </c>
      <c r="D9" s="21" t="s">
        <v>43</v>
      </c>
      <c r="E9" s="21" t="s">
        <v>44</v>
      </c>
      <c r="F9" s="21" t="s">
        <v>48</v>
      </c>
      <c r="G9" s="22">
        <f>56.6*F9/1000</f>
        <v>32.2903</v>
      </c>
      <c r="H9" s="22">
        <f>F9*0.46</f>
        <v>262.43</v>
      </c>
      <c r="I9" s="22">
        <f>F9*1.63</f>
        <v>929.915</v>
      </c>
      <c r="J9" s="22"/>
      <c r="K9" s="22"/>
      <c r="L9" s="22">
        <f>F9*0.4</f>
        <v>228.2</v>
      </c>
      <c r="M9" s="22">
        <f>F9*0.57</f>
        <v>325.185</v>
      </c>
      <c r="N9" s="22">
        <f>F9*0.8</f>
        <v>456.4</v>
      </c>
      <c r="O9" s="22">
        <f>F9*0.68</f>
        <v>387.94</v>
      </c>
      <c r="P9" s="22"/>
      <c r="Q9" s="22"/>
      <c r="R9" s="22"/>
      <c r="S9" s="22">
        <f>0.5*2*F9/5</f>
        <v>114.1</v>
      </c>
      <c r="T9" s="22"/>
      <c r="U9" s="22"/>
      <c r="V9" s="22">
        <f>F9*3.3*0.5</f>
        <v>941.325</v>
      </c>
      <c r="W9" s="22">
        <f>F9*3.5</f>
        <v>1996.75</v>
      </c>
      <c r="X9" s="37">
        <f>12</f>
        <v>12</v>
      </c>
      <c r="Y9" s="40"/>
      <c r="Z9" s="41"/>
      <c r="AA9" s="41"/>
      <c r="AY9" s="2" t="s">
        <v>46</v>
      </c>
      <c r="BA9" s="2"/>
    </row>
    <row r="10" s="1" customFormat="1" ht="21.95" customHeight="1" spans="1:53">
      <c r="A10" s="19"/>
      <c r="B10" s="21"/>
      <c r="C10" s="21"/>
      <c r="D10" s="21"/>
      <c r="E10" s="21"/>
      <c r="F10" s="2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37"/>
      <c r="Y10" s="40"/>
      <c r="Z10" s="41"/>
      <c r="AA10" s="41"/>
      <c r="AY10" s="2" t="s">
        <v>46</v>
      </c>
      <c r="BA10" s="2"/>
    </row>
    <row r="11" s="1" customFormat="1" ht="21.95" customHeight="1" spans="1:53">
      <c r="A11" s="19"/>
      <c r="B11" s="21"/>
      <c r="C11" s="21"/>
      <c r="D11" s="21"/>
      <c r="E11" s="21"/>
      <c r="F11" s="21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37"/>
      <c r="Y11" s="40"/>
      <c r="Z11" s="41"/>
      <c r="AA11" s="41"/>
      <c r="AY11" s="2" t="s">
        <v>46</v>
      </c>
      <c r="BA11" s="2"/>
    </row>
    <row r="12" s="1" customFormat="1" ht="21.95" customHeight="1" spans="1:53">
      <c r="A12" s="19"/>
      <c r="B12" s="21"/>
      <c r="C12" s="21"/>
      <c r="D12" s="21"/>
      <c r="E12" s="21"/>
      <c r="F12" s="21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37"/>
      <c r="Y12" s="40"/>
      <c r="AY12" s="2" t="s">
        <v>46</v>
      </c>
      <c r="BA12" s="2"/>
    </row>
    <row r="13" s="1" customFormat="1" ht="21.95" customHeight="1" spans="1:53">
      <c r="A13" s="19"/>
      <c r="B13" s="21"/>
      <c r="C13" s="21"/>
      <c r="D13" s="21"/>
      <c r="E13" s="21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37"/>
      <c r="Y13" s="40"/>
      <c r="AY13" s="2" t="s">
        <v>46</v>
      </c>
      <c r="BA13" s="2"/>
    </row>
    <row r="14" s="1" customFormat="1" ht="21.95" customHeight="1" spans="1:53">
      <c r="A14" s="19"/>
      <c r="B14" s="21"/>
      <c r="C14" s="21"/>
      <c r="D14" s="21"/>
      <c r="E14" s="21"/>
      <c r="F14" s="21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37"/>
      <c r="Y14" s="40"/>
      <c r="AY14" s="2" t="s">
        <v>46</v>
      </c>
      <c r="BA14" s="2"/>
    </row>
    <row r="15" s="1" customFormat="1" ht="21.95" customHeight="1" spans="1:53">
      <c r="A15" s="19"/>
      <c r="B15" s="21"/>
      <c r="C15" s="21"/>
      <c r="D15" s="21"/>
      <c r="E15" s="21"/>
      <c r="F15" s="21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37"/>
      <c r="Y15" s="40"/>
      <c r="AY15" s="2" t="s">
        <v>46</v>
      </c>
      <c r="BA15" s="2"/>
    </row>
    <row r="16" s="1" customFormat="1" ht="21.95" customHeight="1" spans="1:53">
      <c r="A16" s="19"/>
      <c r="B16" s="21"/>
      <c r="C16" s="21"/>
      <c r="D16" s="21"/>
      <c r="E16" s="21"/>
      <c r="F16" s="21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37"/>
      <c r="Y16" s="40"/>
      <c r="AY16" s="2" t="s">
        <v>46</v>
      </c>
      <c r="BA16" s="2"/>
    </row>
    <row r="17" s="1" customFormat="1" ht="21.95" customHeight="1" spans="1:53">
      <c r="A17" s="19"/>
      <c r="B17" s="21"/>
      <c r="C17" s="21"/>
      <c r="D17" s="21"/>
      <c r="E17" s="21"/>
      <c r="F17" s="21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37"/>
      <c r="Y17" s="40"/>
      <c r="AY17" s="2" t="s">
        <v>46</v>
      </c>
      <c r="BA17" s="2"/>
    </row>
    <row r="18" s="1" customFormat="1" ht="21.95" customHeight="1" spans="1:53">
      <c r="A18" s="19"/>
      <c r="B18" s="21"/>
      <c r="C18" s="21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37"/>
      <c r="Y18" s="40"/>
      <c r="AY18" s="2" t="s">
        <v>46</v>
      </c>
      <c r="BA18" s="2"/>
    </row>
    <row r="19" s="1" customFormat="1" ht="21.95" customHeight="1" spans="1:53">
      <c r="A19" s="23" t="s">
        <v>49</v>
      </c>
      <c r="B19" s="24"/>
      <c r="C19" s="25"/>
      <c r="D19" s="26"/>
      <c r="E19" s="27"/>
      <c r="F19" s="27"/>
      <c r="G19" s="28"/>
      <c r="H19" s="28">
        <f>SUM(H8:H18)</f>
        <v>296.51</v>
      </c>
      <c r="I19" s="28">
        <f>SUM(I8:I18)</f>
        <v>1129.595</v>
      </c>
      <c r="J19" s="28"/>
      <c r="K19" s="28">
        <f t="shared" ref="K19:U19" si="2">SUM(K8:K18)</f>
        <v>14.4</v>
      </c>
      <c r="L19" s="28">
        <f t="shared" si="2"/>
        <v>262.76</v>
      </c>
      <c r="M19" s="28">
        <f t="shared" si="2"/>
        <v>378.945</v>
      </c>
      <c r="N19" s="28">
        <f t="shared" si="2"/>
        <v>517.84</v>
      </c>
      <c r="O19" s="28">
        <f t="shared" si="2"/>
        <v>430.18</v>
      </c>
      <c r="P19" s="28">
        <f t="shared" si="2"/>
        <v>1685.95</v>
      </c>
      <c r="Q19" s="28">
        <f t="shared" si="2"/>
        <v>7246</v>
      </c>
      <c r="R19" s="28">
        <f t="shared" si="2"/>
        <v>4149.69</v>
      </c>
      <c r="S19" s="28">
        <f t="shared" si="2"/>
        <v>131.38</v>
      </c>
      <c r="T19" s="28">
        <f t="shared" si="2"/>
        <v>742.2</v>
      </c>
      <c r="U19" s="28">
        <f t="shared" si="2"/>
        <v>150</v>
      </c>
      <c r="V19" s="28">
        <f>SUM(V8:V18)</f>
        <v>941.325</v>
      </c>
      <c r="W19" s="28">
        <f>SUM(W8:W18)</f>
        <v>1996.75</v>
      </c>
      <c r="X19" s="28">
        <f>SUM(X8:X18)</f>
        <v>12</v>
      </c>
      <c r="Y19" s="40"/>
      <c r="AY19" s="2"/>
      <c r="BA19" s="2"/>
    </row>
    <row r="20" s="4" customFormat="1" ht="24.95" customHeight="1" spans="1:27">
      <c r="A20" s="29" t="s">
        <v>50</v>
      </c>
      <c r="B20" s="30"/>
      <c r="C20" s="30"/>
      <c r="D20" s="30"/>
      <c r="E20" s="30"/>
      <c r="F20" s="31"/>
      <c r="G20" s="32"/>
      <c r="H20" s="32">
        <f>SUM(H8:H18)</f>
        <v>296.51</v>
      </c>
      <c r="I20" s="32">
        <f>SUM(I8:I18)</f>
        <v>1129.595</v>
      </c>
      <c r="J20" s="32"/>
      <c r="K20" s="32">
        <f t="shared" ref="K20:U20" si="3">SUM(K8:K18)</f>
        <v>14.4</v>
      </c>
      <c r="L20" s="32">
        <f t="shared" si="3"/>
        <v>262.76</v>
      </c>
      <c r="M20" s="32">
        <f t="shared" si="3"/>
        <v>378.945</v>
      </c>
      <c r="N20" s="32">
        <f t="shared" si="3"/>
        <v>517.84</v>
      </c>
      <c r="O20" s="32">
        <f t="shared" si="3"/>
        <v>430.18</v>
      </c>
      <c r="P20" s="32">
        <f t="shared" si="3"/>
        <v>1685.95</v>
      </c>
      <c r="Q20" s="32">
        <f t="shared" si="3"/>
        <v>7246</v>
      </c>
      <c r="R20" s="32">
        <f t="shared" si="3"/>
        <v>4149.69</v>
      </c>
      <c r="S20" s="32">
        <f t="shared" si="3"/>
        <v>131.38</v>
      </c>
      <c r="T20" s="32">
        <f t="shared" si="3"/>
        <v>742.2</v>
      </c>
      <c r="U20" s="32">
        <f t="shared" si="3"/>
        <v>150</v>
      </c>
      <c r="V20" s="32">
        <f>SUM(V8:V18)</f>
        <v>941.325</v>
      </c>
      <c r="W20" s="32">
        <f>SUM(W8:W18)</f>
        <v>1996.75</v>
      </c>
      <c r="X20" s="32">
        <f>SUM(X8:X18)</f>
        <v>12</v>
      </c>
      <c r="Y20" s="42"/>
      <c r="Z20" s="2"/>
      <c r="AA20" s="2"/>
    </row>
    <row r="21" ht="22.5" customHeight="1" spans="1:25">
      <c r="A21" s="33"/>
      <c r="B21" s="34"/>
      <c r="C21" s="33"/>
      <c r="D21" s="34"/>
      <c r="E21" s="33"/>
      <c r="F21" s="34"/>
      <c r="G21" s="35"/>
      <c r="H21" s="34"/>
      <c r="I21" s="33"/>
      <c r="J21" s="35"/>
      <c r="K21" s="34"/>
      <c r="L21" s="33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3"/>
    </row>
    <row r="22" customHeight="1"/>
    <row r="89" spans="1:1">
      <c r="A89" s="5">
        <v>15</v>
      </c>
    </row>
    <row r="90" ht="38.25" customHeight="1" spans="1:18">
      <c r="A90" s="5" t="s">
        <v>46</v>
      </c>
      <c r="B90" s="5" t="s">
        <v>46</v>
      </c>
      <c r="C90" s="5" t="s">
        <v>46</v>
      </c>
      <c r="D90" s="5" t="s">
        <v>46</v>
      </c>
      <c r="E90" s="5" t="s">
        <v>46</v>
      </c>
      <c r="F90" s="5" t="s">
        <v>46</v>
      </c>
      <c r="H90" s="5" t="s">
        <v>46</v>
      </c>
      <c r="I90" s="5" t="s">
        <v>46</v>
      </c>
      <c r="K90" s="5" t="s">
        <v>46</v>
      </c>
      <c r="L90" s="5" t="s">
        <v>46</v>
      </c>
      <c r="M90" s="5" t="s">
        <v>46</v>
      </c>
      <c r="N90" s="5" t="s">
        <v>46</v>
      </c>
      <c r="O90" s="5" t="s">
        <v>46</v>
      </c>
      <c r="Q90" s="5" t="s">
        <v>46</v>
      </c>
      <c r="R90" s="5" t="s">
        <v>46</v>
      </c>
    </row>
  </sheetData>
  <mergeCells count="20">
    <mergeCell ref="A1:Y1"/>
    <mergeCell ref="A2:F2"/>
    <mergeCell ref="G3:X3"/>
    <mergeCell ref="P4:Q4"/>
    <mergeCell ref="G5:H5"/>
    <mergeCell ref="J5:K5"/>
    <mergeCell ref="A19:B19"/>
    <mergeCell ref="A20:B20"/>
    <mergeCell ref="A3:A6"/>
    <mergeCell ref="B3:B6"/>
    <mergeCell ref="C3:C6"/>
    <mergeCell ref="D3:D6"/>
    <mergeCell ref="E3:E6"/>
    <mergeCell ref="F3:F6"/>
    <mergeCell ref="P8:P9"/>
    <mergeCell ref="Q8:Q9"/>
    <mergeCell ref="R8:R9"/>
    <mergeCell ref="T8:T9"/>
    <mergeCell ref="U8:U9"/>
    <mergeCell ref="Y3:Y6"/>
  </mergeCells>
  <printOptions horizontalCentered="1" verticalCentered="1"/>
  <pageMargins left="0.393700787401575" right="0.393700787401575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2003-10-09T13:00:00Z</dcterms:created>
  <cp:lastPrinted>2007-05-09T03:20:00Z</cp:lastPrinted>
  <dcterms:modified xsi:type="dcterms:W3CDTF">2021-05-25T01:32:34Z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80505678796B4267AC9ED685D5139D41</vt:lpwstr>
  </property>
  <property fmtid="{D5CDD505-2E9C-101B-9397-08002B2CF9AE}" pid="3" name="KSOProductBuildVer">
    <vt:lpwstr>2052-11.1.0.10495</vt:lpwstr>
  </property>
</Properties>
</file>